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4E7343D4-2FC0-47CE-B2F6-911819365D6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6" i="13"/>
  <c r="J45" i="13"/>
  <c r="J38" i="13"/>
  <c r="J30" i="13"/>
  <c r="J29" i="13"/>
  <c r="J22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6" i="11"/>
  <c r="G17" i="11"/>
  <c r="G18" i="11"/>
  <c r="G18" i="15" s="1"/>
  <c r="G19" i="11"/>
  <c r="G20" i="11"/>
  <c r="G21" i="11"/>
  <c r="G22" i="11"/>
  <c r="G22" i="15" s="1"/>
  <c r="G23" i="11"/>
  <c r="G24" i="11"/>
  <c r="G25" i="11"/>
  <c r="G26" i="11"/>
  <c r="G26" i="15" s="1"/>
  <c r="G27" i="1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G27" i="15" l="1"/>
  <c r="G23" i="15"/>
  <c r="G19" i="15"/>
  <c r="G15" i="15"/>
  <c r="I59" i="15"/>
  <c r="I55" i="15"/>
  <c r="I51" i="15"/>
  <c r="J51" i="15" s="1"/>
  <c r="I47" i="15"/>
  <c r="I43" i="15"/>
  <c r="I39" i="15"/>
  <c r="I35" i="15"/>
  <c r="I31" i="15"/>
  <c r="I27" i="15"/>
  <c r="I23" i="15"/>
  <c r="I19" i="15"/>
  <c r="I15" i="15"/>
  <c r="J59" i="15"/>
  <c r="J43" i="15"/>
  <c r="J35" i="15"/>
  <c r="J40" i="11"/>
  <c r="H58" i="15"/>
  <c r="H54" i="15"/>
  <c r="H50" i="15"/>
  <c r="H46" i="15"/>
  <c r="H42" i="15"/>
  <c r="H38" i="15"/>
  <c r="J38" i="15" s="1"/>
  <c r="H34" i="15"/>
  <c r="H30" i="15"/>
  <c r="H26" i="15"/>
  <c r="H22" i="15"/>
  <c r="H18" i="15"/>
  <c r="H14" i="15"/>
  <c r="Q61" i="12"/>
  <c r="J27" i="15"/>
  <c r="Q61" i="14"/>
  <c r="P62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34" i="11"/>
  <c r="E34" i="15"/>
  <c r="J30" i="11"/>
  <c r="E30" i="15"/>
  <c r="J30" i="15" s="1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J22" i="15" s="1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67" i="15" s="1"/>
  <c r="G33" i="15"/>
  <c r="G21" i="15"/>
  <c r="G13" i="15"/>
  <c r="I57" i="15"/>
  <c r="I49" i="15"/>
  <c r="I37" i="15"/>
  <c r="I21" i="15"/>
  <c r="J41" i="11"/>
  <c r="J47" i="11"/>
  <c r="E47" i="15"/>
  <c r="J39" i="11"/>
  <c r="E39" i="15"/>
  <c r="J39" i="15" s="1"/>
  <c r="J31" i="11"/>
  <c r="E31" i="15"/>
  <c r="J23" i="11"/>
  <c r="E23" i="15"/>
  <c r="J23" i="15" s="1"/>
  <c r="J15" i="11"/>
  <c r="E15" i="15"/>
  <c r="I12" i="15"/>
  <c r="I61" i="15" s="1"/>
  <c r="H56" i="15"/>
  <c r="J56" i="15" s="1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J59" i="11"/>
  <c r="Q70" i="14"/>
  <c r="Q64" i="14"/>
  <c r="H65" i="14" s="1"/>
  <c r="O70" i="14"/>
  <c r="O62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J55" i="15"/>
  <c r="J19" i="15"/>
  <c r="J40" i="15"/>
  <c r="J27" i="11"/>
  <c r="J19" i="11"/>
  <c r="J25" i="15"/>
  <c r="J54" i="15"/>
  <c r="J48" i="15"/>
  <c r="J29" i="11"/>
  <c r="J21" i="11"/>
  <c r="J18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4" i="15" l="1"/>
  <c r="G65" i="13"/>
  <c r="H62" i="14"/>
  <c r="H68" i="14"/>
  <c r="D68" i="14"/>
  <c r="H64" i="15"/>
  <c r="H67" i="15"/>
  <c r="J15" i="15"/>
  <c r="J31" i="15"/>
  <c r="J47" i="15"/>
  <c r="J28" i="15"/>
  <c r="E67" i="15"/>
  <c r="J34" i="15"/>
  <c r="J42" i="15"/>
  <c r="O65" i="14"/>
  <c r="O71" i="14"/>
  <c r="I64" i="15"/>
  <c r="P65" i="14"/>
  <c r="J41" i="15"/>
  <c r="H61" i="15"/>
  <c r="G61" i="15"/>
  <c r="G70" i="15" s="1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H62" i="11" s="1"/>
  <c r="J16" i="15"/>
  <c r="J12" i="15"/>
  <c r="K68" i="14"/>
  <c r="I67" i="15"/>
  <c r="J52" i="15"/>
  <c r="J37" i="15"/>
  <c r="J67" i="15" s="1"/>
  <c r="I68" i="15" s="1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M71" i="14"/>
  <c r="I70" i="15"/>
  <c r="N62" i="14"/>
  <c r="I65" i="13"/>
  <c r="F70" i="13"/>
  <c r="J62" i="14"/>
  <c r="H70" i="15"/>
  <c r="F62" i="14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G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4" i="15" l="1"/>
  <c r="G65" i="15" s="1"/>
  <c r="G71" i="13"/>
  <c r="F68" i="13"/>
  <c r="I68" i="13"/>
  <c r="J61" i="15"/>
  <c r="J70" i="15" s="1"/>
  <c r="G71" i="15" s="1"/>
  <c r="G62" i="13"/>
  <c r="I68" i="11"/>
  <c r="E71" i="13"/>
  <c r="F62" i="13"/>
  <c r="H65" i="11"/>
  <c r="H68" i="15"/>
  <c r="I71" i="13"/>
  <c r="Q61" i="1"/>
  <c r="E68" i="11"/>
  <c r="E68" i="15"/>
  <c r="F68" i="11"/>
  <c r="G68" i="15"/>
  <c r="F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I71" i="15"/>
  <c r="F65" i="15"/>
  <c r="F68" i="15"/>
  <c r="H62" i="13"/>
  <c r="E65" i="11"/>
  <c r="I62" i="15"/>
  <c r="E62" i="13"/>
  <c r="H71" i="13"/>
  <c r="B16" i="14"/>
  <c r="A15" i="14"/>
  <c r="H71" i="15" l="1"/>
  <c r="E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H207" i="4" s="1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36" i="4"/>
  <c r="F136" i="4"/>
  <c r="H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C136" i="4"/>
  <c r="D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199" i="4" l="1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B27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<sst xmlns="http://schemas.openxmlformats.org/spreadsheetml/2006/main" count="252" uniqueCount="60">
  <si>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</si>
  <si>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</si>
  <si>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</si>
  <si>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</si>
  <si>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</si>
  <si>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</si>
  <si>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</si>
  <si>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</si>
  <si>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</si>
  <si>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</si>
  <si>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</si>
  <si>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</si>
  <si>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</si>
  <si>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</si>
  <si>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</si>
  <si>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</si>
  <si>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</si>
  <si>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</si>
  <si>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</si>
  <si>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</si>
  <si>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</si>
  <si>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</si>
  <si>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</si>
  <si>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</si>
  <si>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</si>
  <si>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</si>
  <si>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</si>
  <si>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</si>
  <si>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</si>
  <si>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</si>
  <si>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</si>
  <si>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</si>
  <si>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</si>
  <si>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</si>
  <si>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</si>
  <si>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</si>
  <si>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</si>
  <si>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</si>
  <si>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</si>
  <si>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</si>
  <si>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1932 (Anson Avenue)</t>
  </si>
  <si>
    <t>1052-2356</t>
  </si>
  <si>
    <t>at RR Crossing #728871X</t>
  </si>
  <si>
    <t>EB</t>
  </si>
  <si>
    <t>WB</t>
  </si>
  <si>
    <t>31-40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</si>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</sst>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T19" sqref="T19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0.54166666666666663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34</v>
      </c>
      <c r="G13" s="78"/>
      <c r="H13" s="78"/>
      <c r="J13" s="78">
        <v>32</v>
      </c>
      <c r="K13" s="78"/>
      <c r="L13" s="78"/>
      <c r="N13" s="78">
        <v>33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35</v>
      </c>
      <c r="G14" s="78"/>
      <c r="H14" s="78"/>
      <c r="J14" s="79">
        <v>33</v>
      </c>
      <c r="K14" s="79"/>
      <c r="L14" s="79"/>
      <c r="N14" s="79">
        <v>34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53</v>
      </c>
      <c r="G16" s="78"/>
      <c r="H16" s="78"/>
      <c r="J16" s="79">
        <v>59</v>
      </c>
      <c r="K16" s="79"/>
      <c r="L16" s="79"/>
      <c r="N16" s="79">
        <v>59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11</v>
      </c>
      <c r="G17" s="78"/>
      <c r="H17" s="78"/>
      <c r="J17" s="79">
        <v>10</v>
      </c>
      <c r="K17" s="79"/>
      <c r="L17" s="79"/>
      <c r="N17" s="79">
        <v>10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39</v>
      </c>
      <c r="G18" s="78"/>
      <c r="H18" s="78"/>
      <c r="J18" s="79">
        <v>39</v>
      </c>
      <c r="K18" s="79"/>
      <c r="L18" s="79"/>
      <c r="N18" s="79">
        <v>39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43516.541666666664</v>
      </c>
      <c r="B23" s="14">
        <f>P7</f>
        <v>0.54166666666666663</v>
      </c>
      <c r="C23" s="64">
        <v>0</v>
      </c>
      <c r="D23" s="65">
        <v>0</v>
      </c>
      <c r="E23" s="65">
        <v>1</v>
      </c>
      <c r="F23" s="65">
        <v>3</v>
      </c>
      <c r="G23" s="65">
        <v>7</v>
      </c>
      <c r="H23" s="65">
        <v>9</v>
      </c>
      <c r="I23" s="65">
        <v>1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21</v>
      </c>
    </row>
    <row r="24" spans="1:18" x14ac:dyDescent="0.2">
      <c r="A24" s="13">
        <f t="shared" si="0"/>
        <v>43516.583333266666</v>
      </c>
      <c r="B24" s="14">
        <f>B23+0.0416666</f>
        <v>0.58333326666666663</v>
      </c>
      <c r="C24" s="64">
        <v>0</v>
      </c>
      <c r="D24" s="65">
        <v>0</v>
      </c>
      <c r="E24" s="65">
        <v>2</v>
      </c>
      <c r="F24" s="65">
        <v>3</v>
      </c>
      <c r="G24" s="65">
        <v>5</v>
      </c>
      <c r="H24" s="65">
        <v>9</v>
      </c>
      <c r="I24" s="65">
        <v>1</v>
      </c>
      <c r="J24" s="65">
        <v>2</v>
      </c>
      <c r="K24" s="65">
        <v>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23</v>
      </c>
    </row>
    <row r="25" spans="1:18" x14ac:dyDescent="0.2">
      <c r="A25" s="13">
        <f t="shared" si="0"/>
        <v>43516.624999866668</v>
      </c>
      <c r="B25" s="14">
        <f>B24+0.0416666</f>
        <v>0.62499986666666663</v>
      </c>
      <c r="C25" s="64">
        <v>0</v>
      </c>
      <c r="D25" s="65">
        <v>0</v>
      </c>
      <c r="E25" s="65">
        <v>1</v>
      </c>
      <c r="F25" s="65">
        <v>5</v>
      </c>
      <c r="G25" s="65">
        <v>12</v>
      </c>
      <c r="H25" s="65">
        <v>7</v>
      </c>
      <c r="I25" s="65">
        <v>3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28</v>
      </c>
    </row>
    <row r="26" spans="1:18" x14ac:dyDescent="0.2">
      <c r="A26" s="13">
        <f t="shared" si="0"/>
        <v>43516.66666646667</v>
      </c>
      <c r="B26" s="14">
        <f t="shared" ref="B26:B70" si="2">B25+0.0416666</f>
        <v>0.66666646666666662</v>
      </c>
      <c r="C26" s="64">
        <v>1</v>
      </c>
      <c r="D26" s="65">
        <v>0</v>
      </c>
      <c r="E26" s="65">
        <v>1</v>
      </c>
      <c r="F26" s="65">
        <v>1</v>
      </c>
      <c r="G26" s="65">
        <v>11</v>
      </c>
      <c r="H26" s="65">
        <v>10</v>
      </c>
      <c r="I26" s="65">
        <v>6</v>
      </c>
      <c r="J26" s="65">
        <v>2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32</v>
      </c>
    </row>
    <row r="27" spans="1:18" x14ac:dyDescent="0.2">
      <c r="A27" s="13">
        <f t="shared" si="0"/>
        <v>43516.708333066665</v>
      </c>
      <c r="B27" s="14">
        <f t="shared" si="2"/>
        <v>0.70833306666666662</v>
      </c>
      <c r="C27" s="64">
        <v>0</v>
      </c>
      <c r="D27" s="65">
        <v>0</v>
      </c>
      <c r="E27" s="65">
        <v>3</v>
      </c>
      <c r="F27" s="65">
        <v>8</v>
      </c>
      <c r="G27" s="65">
        <v>6</v>
      </c>
      <c r="H27" s="65">
        <v>15</v>
      </c>
      <c r="I27" s="65">
        <v>2</v>
      </c>
      <c r="J27" s="65">
        <v>1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35</v>
      </c>
    </row>
    <row r="28" spans="1:18" x14ac:dyDescent="0.2">
      <c r="A28" s="13">
        <f t="shared" si="0"/>
        <v>43516.749999666667</v>
      </c>
      <c r="B28" s="14">
        <f t="shared" si="2"/>
        <v>0.74999966666666662</v>
      </c>
      <c r="C28" s="64">
        <v>0</v>
      </c>
      <c r="D28" s="65">
        <v>0</v>
      </c>
      <c r="E28" s="65">
        <v>0</v>
      </c>
      <c r="F28" s="65">
        <v>2</v>
      </c>
      <c r="G28" s="65">
        <v>4</v>
      </c>
      <c r="H28" s="65">
        <v>2</v>
      </c>
      <c r="I28" s="65">
        <v>3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11</v>
      </c>
    </row>
    <row r="29" spans="1:18" x14ac:dyDescent="0.2">
      <c r="A29" s="13">
        <f t="shared" si="0"/>
        <v>43516.791666266668</v>
      </c>
      <c r="B29" s="14">
        <f t="shared" si="2"/>
        <v>0.79166626666666662</v>
      </c>
      <c r="C29" s="64">
        <v>0</v>
      </c>
      <c r="D29" s="65">
        <v>0</v>
      </c>
      <c r="E29" s="65">
        <v>0</v>
      </c>
      <c r="F29" s="65">
        <v>0</v>
      </c>
      <c r="G29" s="65">
        <v>8</v>
      </c>
      <c r="H29" s="65">
        <v>4</v>
      </c>
      <c r="I29" s="65">
        <v>2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14</v>
      </c>
    </row>
    <row r="30" spans="1:18" x14ac:dyDescent="0.2">
      <c r="A30" s="13">
        <f t="shared" si="0"/>
        <v>43516.833332866663</v>
      </c>
      <c r="B30" s="14">
        <f t="shared" si="2"/>
        <v>0.83333286666666662</v>
      </c>
      <c r="C30" s="64">
        <v>1</v>
      </c>
      <c r="D30" s="65">
        <v>0</v>
      </c>
      <c r="E30" s="65">
        <v>0</v>
      </c>
      <c r="F30" s="65">
        <v>1</v>
      </c>
      <c r="G30" s="65">
        <v>2</v>
      </c>
      <c r="H30" s="65">
        <v>8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12</v>
      </c>
    </row>
    <row r="31" spans="1:18" x14ac:dyDescent="0.2">
      <c r="A31" s="13">
        <f t="shared" si="0"/>
        <v>43516.874999466665</v>
      </c>
      <c r="B31" s="14">
        <f t="shared" si="2"/>
        <v>0.87499946666666661</v>
      </c>
      <c r="C31" s="64">
        <v>0</v>
      </c>
      <c r="D31" s="65">
        <v>0</v>
      </c>
      <c r="E31" s="65">
        <v>0</v>
      </c>
      <c r="F31" s="65">
        <v>0</v>
      </c>
      <c r="G31" s="65">
        <v>7</v>
      </c>
      <c r="H31" s="65">
        <v>0</v>
      </c>
      <c r="I31" s="65">
        <v>3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10</v>
      </c>
    </row>
    <row r="32" spans="1:18" x14ac:dyDescent="0.2">
      <c r="A32" s="13">
        <f t="shared" si="0"/>
        <v>43516.916666066667</v>
      </c>
      <c r="B32" s="14">
        <f t="shared" si="2"/>
        <v>0.91666606666666661</v>
      </c>
      <c r="C32" s="64">
        <v>0</v>
      </c>
      <c r="D32" s="65">
        <v>0</v>
      </c>
      <c r="E32" s="65">
        <v>0</v>
      </c>
      <c r="F32" s="65">
        <v>0</v>
      </c>
      <c r="G32" s="65">
        <v>2</v>
      </c>
      <c r="H32" s="65">
        <v>1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3</v>
      </c>
    </row>
    <row r="33" spans="1:18" x14ac:dyDescent="0.2">
      <c r="A33" s="13">
        <f t="shared" si="0"/>
        <v>43516.958332666669</v>
      </c>
      <c r="B33" s="14">
        <f t="shared" si="2"/>
        <v>0.95833266666666661</v>
      </c>
      <c r="C33" s="64">
        <v>0</v>
      </c>
      <c r="D33" s="65">
        <v>0</v>
      </c>
      <c r="E33" s="65">
        <v>0</v>
      </c>
      <c r="F33" s="65">
        <v>0</v>
      </c>
      <c r="G33" s="65">
        <v>3</v>
      </c>
      <c r="H33" s="65">
        <v>2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5</v>
      </c>
    </row>
    <row r="34" spans="1:18" x14ac:dyDescent="0.2">
      <c r="A34" s="13">
        <f t="shared" si="0"/>
        <v>43516.999999266664</v>
      </c>
      <c r="B34" s="14">
        <f t="shared" si="2"/>
        <v>0.99999926666666661</v>
      </c>
      <c r="C34" s="64">
        <v>0</v>
      </c>
      <c r="D34" s="65">
        <v>0</v>
      </c>
      <c r="E34" s="65">
        <v>0</v>
      </c>
      <c r="F34" s="65">
        <v>0</v>
      </c>
      <c r="G34" s="65">
        <v>1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1</v>
      </c>
    </row>
    <row r="35" spans="1:18" x14ac:dyDescent="0.2">
      <c r="A35" s="13">
        <f t="shared" si="0"/>
        <v>43517.041665866665</v>
      </c>
      <c r="B35" s="14">
        <f t="shared" si="2"/>
        <v>1.0416658666666665</v>
      </c>
      <c r="C35" s="64">
        <v>0</v>
      </c>
      <c r="D35" s="65">
        <v>0</v>
      </c>
      <c r="E35" s="65">
        <v>1</v>
      </c>
      <c r="F35" s="65">
        <v>1</v>
      </c>
      <c r="G35" s="65">
        <v>0</v>
      </c>
      <c r="H35" s="65">
        <v>1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3</v>
      </c>
    </row>
    <row r="36" spans="1:18" x14ac:dyDescent="0.2">
      <c r="A36" s="13">
        <f t="shared" si="0"/>
        <v>43517.083332466667</v>
      </c>
      <c r="B36" s="14">
        <f t="shared" si="2"/>
        <v>1.0833324666666666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0</v>
      </c>
    </row>
    <row r="37" spans="1:18" x14ac:dyDescent="0.2">
      <c r="A37" s="13">
        <f t="shared" si="0"/>
        <v>43517.124999066669</v>
      </c>
      <c r="B37" s="14">
        <f t="shared" si="2"/>
        <v>1.1249990666666667</v>
      </c>
      <c r="C37" s="64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0</v>
      </c>
    </row>
    <row r="38" spans="1:18" x14ac:dyDescent="0.2">
      <c r="A38" s="13">
        <f t="shared" si="0"/>
        <v>43517.166665666664</v>
      </c>
      <c r="B38" s="14">
        <f t="shared" si="2"/>
        <v>1.1666656666666668</v>
      </c>
      <c r="C38" s="64">
        <v>0</v>
      </c>
      <c r="D38" s="65">
        <v>0</v>
      </c>
      <c r="E38" s="65">
        <v>1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1</v>
      </c>
    </row>
    <row r="39" spans="1:18" x14ac:dyDescent="0.2">
      <c r="A39" s="13">
        <f t="shared" si="0"/>
        <v>43517.208332266666</v>
      </c>
      <c r="B39" s="14">
        <f t="shared" si="2"/>
        <v>1.2083322666666669</v>
      </c>
      <c r="C39" s="64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0</v>
      </c>
    </row>
    <row r="40" spans="1:18" x14ac:dyDescent="0.2">
      <c r="A40" s="13">
        <f t="shared" si="0"/>
        <v>43517.249998866668</v>
      </c>
      <c r="B40" s="14">
        <f t="shared" si="2"/>
        <v>1.249998866666667</v>
      </c>
      <c r="C40" s="64">
        <v>0</v>
      </c>
      <c r="D40" s="65">
        <v>0</v>
      </c>
      <c r="E40" s="65">
        <v>0</v>
      </c>
      <c r="F40" s="65">
        <v>1</v>
      </c>
      <c r="G40" s="65">
        <v>1</v>
      </c>
      <c r="H40" s="65">
        <v>1</v>
      </c>
      <c r="I40" s="65">
        <v>0</v>
      </c>
      <c r="J40" s="65">
        <v>1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4</v>
      </c>
    </row>
    <row r="41" spans="1:18" x14ac:dyDescent="0.2">
      <c r="A41" s="13">
        <f t="shared" si="0"/>
        <v>43517.29166546667</v>
      </c>
      <c r="B41" s="14">
        <f t="shared" si="2"/>
        <v>1.2916654666666672</v>
      </c>
      <c r="C41" s="64">
        <v>0</v>
      </c>
      <c r="D41" s="65">
        <v>1</v>
      </c>
      <c r="E41" s="65">
        <v>1</v>
      </c>
      <c r="F41" s="65">
        <v>0</v>
      </c>
      <c r="G41" s="65">
        <v>3</v>
      </c>
      <c r="H41" s="65">
        <v>4</v>
      </c>
      <c r="I41" s="65">
        <v>1</v>
      </c>
      <c r="J41" s="65">
        <v>2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12</v>
      </c>
    </row>
    <row r="42" spans="1:18" x14ac:dyDescent="0.2">
      <c r="A42" s="13">
        <f t="shared" si="0"/>
        <v>43517.333332066664</v>
      </c>
      <c r="B42" s="14">
        <f t="shared" si="2"/>
        <v>1.3333320666666673</v>
      </c>
      <c r="C42" s="64">
        <v>0</v>
      </c>
      <c r="D42" s="65">
        <v>0</v>
      </c>
      <c r="E42" s="65">
        <v>2</v>
      </c>
      <c r="F42" s="65">
        <v>3</v>
      </c>
      <c r="G42" s="65">
        <v>5</v>
      </c>
      <c r="H42" s="65">
        <v>3</v>
      </c>
      <c r="I42" s="65">
        <v>1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14</v>
      </c>
    </row>
    <row r="43" spans="1:18" x14ac:dyDescent="0.2">
      <c r="A43" s="13">
        <f t="shared" si="0"/>
        <v>43517.374998666666</v>
      </c>
      <c r="B43" s="14">
        <f t="shared" si="2"/>
        <v>1.3749986666666674</v>
      </c>
      <c r="C43" s="64">
        <v>0</v>
      </c>
      <c r="D43" s="65">
        <v>0</v>
      </c>
      <c r="E43" s="65">
        <v>1</v>
      </c>
      <c r="F43" s="65">
        <v>1</v>
      </c>
      <c r="G43" s="65">
        <v>8</v>
      </c>
      <c r="H43" s="65">
        <v>1</v>
      </c>
      <c r="I43" s="65">
        <v>1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12</v>
      </c>
    </row>
    <row r="44" spans="1:18" x14ac:dyDescent="0.2">
      <c r="A44" s="13">
        <f t="shared" si="0"/>
        <v>43517.416665266668</v>
      </c>
      <c r="B44" s="14">
        <f t="shared" si="2"/>
        <v>1.4166652666666675</v>
      </c>
      <c r="C44" s="64">
        <v>0</v>
      </c>
      <c r="D44" s="65">
        <v>0</v>
      </c>
      <c r="E44" s="65">
        <v>2</v>
      </c>
      <c r="F44" s="65">
        <v>3</v>
      </c>
      <c r="G44" s="65">
        <v>3</v>
      </c>
      <c r="H44" s="65">
        <v>5</v>
      </c>
      <c r="I44" s="65">
        <v>2</v>
      </c>
      <c r="J44" s="65">
        <v>1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16</v>
      </c>
    </row>
    <row r="45" spans="1:18" x14ac:dyDescent="0.2">
      <c r="A45" s="13">
        <f t="shared" si="0"/>
        <v>43517.45833186667</v>
      </c>
      <c r="B45" s="14">
        <f t="shared" si="2"/>
        <v>1.4583318666666676</v>
      </c>
      <c r="C45" s="64">
        <v>1</v>
      </c>
      <c r="D45" s="65">
        <v>1</v>
      </c>
      <c r="E45" s="65">
        <v>1</v>
      </c>
      <c r="F45" s="65">
        <v>3</v>
      </c>
      <c r="G45" s="65">
        <v>2</v>
      </c>
      <c r="H45" s="65">
        <v>5</v>
      </c>
      <c r="I45" s="65">
        <v>5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18</v>
      </c>
    </row>
    <row r="46" spans="1:18" x14ac:dyDescent="0.2">
      <c r="A46" s="13">
        <f t="shared" si="0"/>
        <v>43517.499998466665</v>
      </c>
      <c r="B46" s="14">
        <f t="shared" si="2"/>
        <v>1.4999984666666677</v>
      </c>
      <c r="C46" s="66">
        <v>0</v>
      </c>
      <c r="D46" s="67">
        <v>0</v>
      </c>
      <c r="E46" s="67">
        <v>1</v>
      </c>
      <c r="F46" s="67">
        <v>4</v>
      </c>
      <c r="G46" s="67">
        <v>8</v>
      </c>
      <c r="H46" s="67">
        <v>5</v>
      </c>
      <c r="I46" s="67">
        <v>3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21</v>
      </c>
    </row>
    <row r="47" spans="1:18" x14ac:dyDescent="0.2">
      <c r="A47" s="13">
        <f t="shared" si="0"/>
        <v>43517.541665066667</v>
      </c>
      <c r="B47" s="14">
        <f t="shared" si="2"/>
        <v>1.5416650666666678</v>
      </c>
      <c r="C47" s="64">
        <v>0</v>
      </c>
      <c r="D47" s="65">
        <v>0</v>
      </c>
      <c r="E47" s="65">
        <v>2</v>
      </c>
      <c r="F47" s="65">
        <v>0</v>
      </c>
      <c r="G47" s="65">
        <v>7</v>
      </c>
      <c r="H47" s="65">
        <v>4</v>
      </c>
      <c r="I47" s="65">
        <v>3</v>
      </c>
      <c r="J47" s="65">
        <v>1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17</v>
      </c>
    </row>
    <row r="48" spans="1:18" x14ac:dyDescent="0.2">
      <c r="A48" s="13">
        <f t="shared" si="0"/>
        <v>43517.583331666669</v>
      </c>
      <c r="B48" s="14">
        <f t="shared" si="2"/>
        <v>1.5833316666666679</v>
      </c>
      <c r="C48" s="64">
        <v>0</v>
      </c>
      <c r="D48" s="65">
        <v>0</v>
      </c>
      <c r="E48" s="65">
        <v>1</v>
      </c>
      <c r="F48" s="65">
        <v>0</v>
      </c>
      <c r="G48" s="65">
        <v>6</v>
      </c>
      <c r="H48" s="65">
        <v>4</v>
      </c>
      <c r="I48" s="65">
        <v>3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14</v>
      </c>
    </row>
    <row r="49" spans="1:18" x14ac:dyDescent="0.2">
      <c r="A49" s="13">
        <f t="shared" si="0"/>
        <v>43517.624998266663</v>
      </c>
      <c r="B49" s="14">
        <f t="shared" si="2"/>
        <v>1.624998266666668</v>
      </c>
      <c r="C49" s="64">
        <v>0</v>
      </c>
      <c r="D49" s="65">
        <v>1</v>
      </c>
      <c r="E49" s="65">
        <v>1</v>
      </c>
      <c r="F49" s="65">
        <v>7</v>
      </c>
      <c r="G49" s="65">
        <v>9</v>
      </c>
      <c r="H49" s="65">
        <v>4</v>
      </c>
      <c r="I49" s="65">
        <v>3</v>
      </c>
      <c r="J49" s="65">
        <v>1</v>
      </c>
      <c r="K49" s="65">
        <v>1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27</v>
      </c>
    </row>
    <row r="50" spans="1:18" x14ac:dyDescent="0.2">
      <c r="A50" s="13">
        <f t="shared" si="0"/>
        <v>43517.666664866665</v>
      </c>
      <c r="B50" s="14">
        <f t="shared" si="2"/>
        <v>1.6666648666666681</v>
      </c>
      <c r="C50" s="64">
        <v>1</v>
      </c>
      <c r="D50" s="65">
        <v>0</v>
      </c>
      <c r="E50" s="65">
        <v>0</v>
      </c>
      <c r="F50" s="65">
        <v>4</v>
      </c>
      <c r="G50" s="65">
        <v>14</v>
      </c>
      <c r="H50" s="65">
        <v>14</v>
      </c>
      <c r="I50" s="65">
        <v>3</v>
      </c>
      <c r="J50" s="65">
        <v>0</v>
      </c>
      <c r="K50" s="65">
        <v>1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37</v>
      </c>
    </row>
    <row r="51" spans="1:18" x14ac:dyDescent="0.2">
      <c r="A51" s="13">
        <f t="shared" si="0"/>
        <v>43517.708331466667</v>
      </c>
      <c r="B51" s="14">
        <f t="shared" si="2"/>
        <v>1.7083314666666682</v>
      </c>
      <c r="C51" s="64">
        <v>0</v>
      </c>
      <c r="D51" s="65">
        <v>0</v>
      </c>
      <c r="E51" s="65">
        <v>2</v>
      </c>
      <c r="F51" s="65">
        <v>9</v>
      </c>
      <c r="G51" s="65">
        <v>14</v>
      </c>
      <c r="H51" s="65">
        <v>16</v>
      </c>
      <c r="I51" s="65">
        <v>3</v>
      </c>
      <c r="J51" s="65">
        <v>1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45</v>
      </c>
    </row>
    <row r="52" spans="1:18" x14ac:dyDescent="0.2">
      <c r="A52" s="13">
        <f t="shared" si="0"/>
        <v>43517.749998066669</v>
      </c>
      <c r="B52" s="14">
        <f t="shared" si="2"/>
        <v>1.7499980666666684</v>
      </c>
      <c r="C52" s="66">
        <v>0</v>
      </c>
      <c r="D52" s="67">
        <v>0</v>
      </c>
      <c r="E52" s="67">
        <v>0</v>
      </c>
      <c r="F52" s="67">
        <v>2</v>
      </c>
      <c r="G52" s="67">
        <v>4</v>
      </c>
      <c r="H52" s="67">
        <v>10</v>
      </c>
      <c r="I52" s="67">
        <v>1</v>
      </c>
      <c r="J52" s="67">
        <v>2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19</v>
      </c>
    </row>
    <row r="53" spans="1:18" x14ac:dyDescent="0.2">
      <c r="A53" s="13">
        <f t="shared" si="0"/>
        <v>43517.791664666664</v>
      </c>
      <c r="B53" s="14">
        <f t="shared" si="2"/>
        <v>1.7916646666666685</v>
      </c>
      <c r="C53" s="64">
        <v>0</v>
      </c>
      <c r="D53" s="65">
        <v>0</v>
      </c>
      <c r="E53" s="65">
        <v>1</v>
      </c>
      <c r="F53" s="65">
        <v>1</v>
      </c>
      <c r="G53" s="65">
        <v>6</v>
      </c>
      <c r="H53" s="65">
        <v>6</v>
      </c>
      <c r="I53" s="65">
        <v>1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15</v>
      </c>
    </row>
    <row r="54" spans="1:18" x14ac:dyDescent="0.2">
      <c r="A54" s="13">
        <f t="shared" si="0"/>
        <v>43517.833331266665</v>
      </c>
      <c r="B54" s="14">
        <f t="shared" si="2"/>
        <v>1.8333312666666686</v>
      </c>
      <c r="C54" s="64">
        <v>0</v>
      </c>
      <c r="D54" s="65">
        <v>0</v>
      </c>
      <c r="E54" s="65">
        <v>0</v>
      </c>
      <c r="F54" s="65">
        <v>1</v>
      </c>
      <c r="G54" s="65">
        <v>7</v>
      </c>
      <c r="H54" s="65">
        <v>8</v>
      </c>
      <c r="I54" s="65">
        <v>2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18</v>
      </c>
    </row>
    <row r="55" spans="1:18" x14ac:dyDescent="0.2">
      <c r="A55" s="13">
        <f t="shared" si="0"/>
        <v>43517.874997866667</v>
      </c>
      <c r="B55" s="14">
        <f t="shared" si="2"/>
        <v>1.8749978666666687</v>
      </c>
      <c r="C55" s="64">
        <v>0</v>
      </c>
      <c r="D55" s="65">
        <v>0</v>
      </c>
      <c r="E55" s="65">
        <v>1</v>
      </c>
      <c r="F55" s="65">
        <v>0</v>
      </c>
      <c r="G55" s="65">
        <v>1</v>
      </c>
      <c r="H55" s="65">
        <v>1</v>
      </c>
      <c r="I55" s="65">
        <v>1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4</v>
      </c>
    </row>
    <row r="56" spans="1:18" x14ac:dyDescent="0.2">
      <c r="A56" s="13">
        <f t="shared" si="0"/>
        <v>43517.916664466669</v>
      </c>
      <c r="B56" s="14">
        <f t="shared" si="2"/>
        <v>1.9166644666666688</v>
      </c>
      <c r="C56" s="64">
        <v>0</v>
      </c>
      <c r="D56" s="65">
        <v>0</v>
      </c>
      <c r="E56" s="65">
        <v>0</v>
      </c>
      <c r="F56" s="65">
        <v>0</v>
      </c>
      <c r="G56" s="65">
        <v>3</v>
      </c>
      <c r="H56" s="65">
        <v>0</v>
      </c>
      <c r="I56" s="65">
        <v>1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4</v>
      </c>
    </row>
    <row r="57" spans="1:18" x14ac:dyDescent="0.2">
      <c r="A57" s="13">
        <f t="shared" si="0"/>
        <v>43517.958331066664</v>
      </c>
      <c r="B57" s="14">
        <f t="shared" si="2"/>
        <v>1.9583310666666689</v>
      </c>
      <c r="C57" s="64">
        <v>0</v>
      </c>
      <c r="D57" s="65">
        <v>0</v>
      </c>
      <c r="E57" s="65">
        <v>0</v>
      </c>
      <c r="F57" s="65">
        <v>0</v>
      </c>
      <c r="G57" s="65">
        <v>2</v>
      </c>
      <c r="H57" s="65">
        <v>1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3</v>
      </c>
    </row>
    <row r="58" spans="1:18" x14ac:dyDescent="0.2">
      <c r="A58" s="13">
        <f t="shared" si="0"/>
        <v>43517.999997666666</v>
      </c>
      <c r="B58" s="14">
        <f t="shared" si="2"/>
        <v>1.999997666666669</v>
      </c>
      <c r="C58" s="66">
        <v>0</v>
      </c>
      <c r="D58" s="67">
        <v>0</v>
      </c>
      <c r="E58" s="67">
        <v>0</v>
      </c>
      <c r="F58" s="67">
        <v>0</v>
      </c>
      <c r="G58" s="67">
        <v>0</v>
      </c>
      <c r="H58" s="67">
        <v>1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1</v>
      </c>
    </row>
    <row r="59" spans="1:18" x14ac:dyDescent="0.2">
      <c r="A59" s="13">
        <f t="shared" si="0"/>
        <v>43518.041664266668</v>
      </c>
      <c r="B59" s="14">
        <f t="shared" si="2"/>
        <v>2.0416642666666691</v>
      </c>
      <c r="C59" s="64">
        <v>0</v>
      </c>
      <c r="D59" s="65">
        <v>0</v>
      </c>
      <c r="E59" s="65">
        <v>0</v>
      </c>
      <c r="F59" s="65">
        <v>0</v>
      </c>
      <c r="G59" s="65">
        <v>1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1</v>
      </c>
    </row>
    <row r="60" spans="1:18" x14ac:dyDescent="0.2">
      <c r="A60" s="13">
        <f t="shared" si="0"/>
        <v>43518.08333086667</v>
      </c>
      <c r="B60" s="14">
        <f t="shared" si="2"/>
        <v>2.0833308666666692</v>
      </c>
      <c r="C60" s="64">
        <v>0</v>
      </c>
      <c r="D60" s="65">
        <v>0</v>
      </c>
      <c r="E60" s="65">
        <v>1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1</v>
      </c>
    </row>
    <row r="61" spans="1:18" x14ac:dyDescent="0.2">
      <c r="A61" s="13">
        <f t="shared" si="0"/>
        <v>43518.124997466664</v>
      </c>
      <c r="B61" s="14">
        <f t="shared" si="2"/>
        <v>2.1249974666666693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0</v>
      </c>
    </row>
    <row r="62" spans="1:18" x14ac:dyDescent="0.2">
      <c r="A62" s="13">
        <f t="shared" si="0"/>
        <v>43518.166664066666</v>
      </c>
      <c r="B62" s="14">
        <f t="shared" si="2"/>
        <v>2.1666640666666694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0</v>
      </c>
    </row>
    <row r="63" spans="1:18" x14ac:dyDescent="0.2">
      <c r="A63" s="13">
        <f t="shared" si="0"/>
        <v>43518.208330666668</v>
      </c>
      <c r="B63" s="14">
        <f t="shared" si="2"/>
        <v>2.2083306666666696</v>
      </c>
      <c r="C63" s="64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0</v>
      </c>
    </row>
    <row r="64" spans="1:18" x14ac:dyDescent="0.2">
      <c r="A64" s="13">
        <f t="shared" si="0"/>
        <v>43518.24999726667</v>
      </c>
      <c r="B64" s="14">
        <f t="shared" si="2"/>
        <v>2.2499972666666697</v>
      </c>
      <c r="C64" s="66">
        <v>0</v>
      </c>
      <c r="D64" s="67">
        <v>0</v>
      </c>
      <c r="E64" s="67">
        <v>0</v>
      </c>
      <c r="F64" s="67">
        <v>0</v>
      </c>
      <c r="G64" s="67">
        <v>3</v>
      </c>
      <c r="H64" s="67">
        <v>1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4</v>
      </c>
    </row>
    <row r="65" spans="1:18" x14ac:dyDescent="0.2">
      <c r="A65" s="13">
        <f t="shared" si="0"/>
        <v>43518.291663866665</v>
      </c>
      <c r="B65" s="14">
        <f t="shared" si="2"/>
        <v>2.2916638666666698</v>
      </c>
      <c r="C65" s="64">
        <v>0</v>
      </c>
      <c r="D65" s="65">
        <v>0</v>
      </c>
      <c r="E65" s="65">
        <v>1</v>
      </c>
      <c r="F65" s="65">
        <v>2</v>
      </c>
      <c r="G65" s="65">
        <v>5</v>
      </c>
      <c r="H65" s="65">
        <v>0</v>
      </c>
      <c r="I65" s="65">
        <v>1</v>
      </c>
      <c r="J65" s="65">
        <v>1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10</v>
      </c>
    </row>
    <row r="66" spans="1:18" x14ac:dyDescent="0.2">
      <c r="A66" s="13">
        <f t="shared" si="0"/>
        <v>43518.333330466667</v>
      </c>
      <c r="B66" s="14">
        <f t="shared" si="2"/>
        <v>2.3333304666666699</v>
      </c>
      <c r="C66" s="64">
        <v>0</v>
      </c>
      <c r="D66" s="65">
        <v>0</v>
      </c>
      <c r="E66" s="65">
        <v>1</v>
      </c>
      <c r="F66" s="65">
        <v>3</v>
      </c>
      <c r="G66" s="65">
        <v>2</v>
      </c>
      <c r="H66" s="65">
        <v>1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7</v>
      </c>
    </row>
    <row r="67" spans="1:18" x14ac:dyDescent="0.2">
      <c r="A67" s="13">
        <f t="shared" si="0"/>
        <v>43518.374997066669</v>
      </c>
      <c r="B67" s="14">
        <f t="shared" si="2"/>
        <v>2.37499706666667</v>
      </c>
      <c r="C67" s="64">
        <v>0</v>
      </c>
      <c r="D67" s="65">
        <v>0</v>
      </c>
      <c r="E67" s="65">
        <v>0</v>
      </c>
      <c r="F67" s="65">
        <v>4</v>
      </c>
      <c r="G67" s="65">
        <v>3</v>
      </c>
      <c r="H67" s="65">
        <v>10</v>
      </c>
      <c r="I67" s="65">
        <v>4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21</v>
      </c>
    </row>
    <row r="68" spans="1:18" x14ac:dyDescent="0.2">
      <c r="A68" s="13">
        <f t="shared" si="0"/>
        <v>43518.416663666663</v>
      </c>
      <c r="B68" s="14">
        <f t="shared" si="2"/>
        <v>2.4166636666666701</v>
      </c>
      <c r="C68" s="64">
        <v>0</v>
      </c>
      <c r="D68" s="65">
        <v>0</v>
      </c>
      <c r="E68" s="65">
        <v>1</v>
      </c>
      <c r="F68" s="65">
        <v>3</v>
      </c>
      <c r="G68" s="65">
        <v>7</v>
      </c>
      <c r="H68" s="65">
        <v>6</v>
      </c>
      <c r="I68" s="65">
        <v>1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18</v>
      </c>
    </row>
    <row r="69" spans="1:18" x14ac:dyDescent="0.2">
      <c r="A69" s="13">
        <f t="shared" si="0"/>
        <v>43518.458330266665</v>
      </c>
      <c r="B69" s="14">
        <f t="shared" si="2"/>
        <v>2.4583302666666702</v>
      </c>
      <c r="C69" s="64">
        <v>0</v>
      </c>
      <c r="D69" s="65">
        <v>0</v>
      </c>
      <c r="E69" s="65">
        <v>0</v>
      </c>
      <c r="F69" s="65">
        <v>4</v>
      </c>
      <c r="G69" s="65">
        <v>2</v>
      </c>
      <c r="H69" s="65">
        <v>3</v>
      </c>
      <c r="I69" s="65">
        <v>3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12</v>
      </c>
    </row>
    <row r="70" spans="1:18" ht="13.5" thickBot="1" x14ac:dyDescent="0.25">
      <c r="A70" s="17">
        <f t="shared" si="0"/>
        <v>43518.499996866667</v>
      </c>
      <c r="B70" s="18">
        <f t="shared" si="2"/>
        <v>2.4999968666666703</v>
      </c>
      <c r="C70" s="68">
        <v>0</v>
      </c>
      <c r="D70" s="69">
        <v>0</v>
      </c>
      <c r="E70" s="69">
        <v>1</v>
      </c>
      <c r="F70" s="69">
        <v>0</v>
      </c>
      <c r="G70" s="69">
        <v>2</v>
      </c>
      <c r="H70" s="69">
        <v>11</v>
      </c>
      <c r="I70" s="69">
        <v>2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16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4</v>
      </c>
      <c r="D72" s="23">
        <f t="shared" ref="D72:R72" si="3">SUM(D23:D70)</f>
        <v>3</v>
      </c>
      <c r="E72" s="23">
        <f t="shared" ref="E72" si="4">SUM(E23:E70)</f>
        <v>31</v>
      </c>
      <c r="F72" s="23">
        <f t="shared" ref="F72" si="5">SUM(F23:F70)</f>
        <v>79</v>
      </c>
      <c r="G72" s="23">
        <f t="shared" ref="G72" si="6">SUM(G23:G70)</f>
        <v>196</v>
      </c>
      <c r="H72" s="23">
        <f t="shared" ref="H72:I72" si="7">SUM(H23:H70)</f>
        <v>193</v>
      </c>
      <c r="I72" s="23">
        <f t="shared" si="7"/>
        <v>66</v>
      </c>
      <c r="J72" s="23">
        <f t="shared" ref="J72" si="8">SUM(J23:J70)</f>
        <v>15</v>
      </c>
      <c r="K72" s="23">
        <f t="shared" ref="K72" si="9">SUM(K23:K70)</f>
        <v>3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590</v>
      </c>
    </row>
    <row r="73" spans="1:18" s="24" customFormat="1" x14ac:dyDescent="0.2">
      <c r="A73" s="80" t="s">
        <v>6</v>
      </c>
      <c r="B73" s="81"/>
      <c r="C73" s="25">
        <f>C72/R72</f>
        <v>6.7796610169491523E-3</v>
      </c>
      <c r="D73" s="25">
        <f>D72/R72</f>
        <v>5.084745762711864E-3</v>
      </c>
      <c r="E73" s="25">
        <f>E72/R72</f>
        <v>5.254237288135593E-2</v>
      </c>
      <c r="F73" s="25">
        <f>F72/R72</f>
        <v>0.13389830508474576</v>
      </c>
      <c r="G73" s="25">
        <f>G72/R72</f>
        <v>0.33220338983050846</v>
      </c>
      <c r="H73" s="25">
        <f>H72/R72</f>
        <v>0.32711864406779662</v>
      </c>
      <c r="I73" s="25">
        <f>I72/R72</f>
        <v>0.11186440677966102</v>
      </c>
      <c r="J73" s="25">
        <f>J72/R72</f>
        <v>2.5423728813559324E-2</v>
      </c>
      <c r="K73" s="25">
        <f>K72/R72</f>
        <v>5.084745762711864E-3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3</v>
      </c>
      <c r="D75" s="23">
        <f t="shared" ref="D75:R75" si="16">SUM(D23:D46)</f>
        <v>2</v>
      </c>
      <c r="E75" s="23">
        <f t="shared" si="16"/>
        <v>18</v>
      </c>
      <c r="F75" s="23">
        <f t="shared" si="16"/>
        <v>39</v>
      </c>
      <c r="G75" s="23">
        <f t="shared" si="16"/>
        <v>98</v>
      </c>
      <c r="H75" s="23">
        <f t="shared" si="16"/>
        <v>92</v>
      </c>
      <c r="I75" s="23">
        <f t="shared" ref="I75" si="17">SUM(I23:I46)</f>
        <v>34</v>
      </c>
      <c r="J75" s="23">
        <f t="shared" si="16"/>
        <v>9</v>
      </c>
      <c r="K75" s="23">
        <f t="shared" si="16"/>
        <v>1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296</v>
      </c>
    </row>
    <row r="76" spans="1:18" s="24" customFormat="1" x14ac:dyDescent="0.2">
      <c r="A76" s="80" t="s">
        <v>6</v>
      </c>
      <c r="B76" s="81"/>
      <c r="C76" s="25">
        <f>C75/R75</f>
        <v>1.0135135135135136E-2</v>
      </c>
      <c r="D76" s="25">
        <f>D75/R75</f>
        <v>6.7567567567567571E-3</v>
      </c>
      <c r="E76" s="25">
        <f>E75/R75</f>
        <v>6.0810810810810814E-2</v>
      </c>
      <c r="F76" s="25">
        <f>F75/R75</f>
        <v>0.13175675675675674</v>
      </c>
      <c r="G76" s="25">
        <f>G75/R75</f>
        <v>0.33108108108108109</v>
      </c>
      <c r="H76" s="25">
        <f>H75/R75</f>
        <v>0.3108108108108108</v>
      </c>
      <c r="I76" s="25">
        <f>I75/R75</f>
        <v>0.11486486486486487</v>
      </c>
      <c r="J76" s="25">
        <f>J75/R75</f>
        <v>3.0405405405405407E-2</v>
      </c>
      <c r="K76" s="25">
        <f>K75/R75</f>
        <v>3.3783783783783786E-3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1</v>
      </c>
      <c r="D78" s="23">
        <f t="shared" ref="D78:R78" si="18">SUM(D47:D70)</f>
        <v>1</v>
      </c>
      <c r="E78" s="23">
        <f t="shared" si="18"/>
        <v>13</v>
      </c>
      <c r="F78" s="23">
        <f t="shared" si="18"/>
        <v>40</v>
      </c>
      <c r="G78" s="23">
        <f t="shared" si="18"/>
        <v>98</v>
      </c>
      <c r="H78" s="23">
        <f t="shared" si="18"/>
        <v>101</v>
      </c>
      <c r="I78" s="23">
        <f t="shared" ref="I78" si="19">SUM(I47:I70)</f>
        <v>32</v>
      </c>
      <c r="J78" s="23">
        <f t="shared" si="18"/>
        <v>6</v>
      </c>
      <c r="K78" s="23">
        <f t="shared" si="18"/>
        <v>2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294</v>
      </c>
    </row>
    <row r="79" spans="1:18" s="24" customFormat="1" x14ac:dyDescent="0.2">
      <c r="A79" s="80" t="s">
        <v>6</v>
      </c>
      <c r="B79" s="81"/>
      <c r="C79" s="25">
        <f>C78/R78</f>
        <v>3.4013605442176869E-3</v>
      </c>
      <c r="D79" s="25">
        <f>D78/R78</f>
        <v>3.4013605442176869E-3</v>
      </c>
      <c r="E79" s="25">
        <f>E78/R78</f>
        <v>4.4217687074829932E-2</v>
      </c>
      <c r="F79" s="25">
        <f>F78/R78</f>
        <v>0.1360544217687075</v>
      </c>
      <c r="G79" s="25">
        <f>G78/R78</f>
        <v>0.33333333333333331</v>
      </c>
      <c r="H79" s="25">
        <f>H78/R78</f>
        <v>0.34353741496598639</v>
      </c>
      <c r="I79" s="25">
        <f>I78/R78</f>
        <v>0.10884353741496598</v>
      </c>
      <c r="J79" s="25">
        <f>J78/R78</f>
        <v>2.0408163265306121E-2</v>
      </c>
      <c r="K79" s="25">
        <f>K78/R78</f>
        <v>6.8027210884353739E-3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2</v>
      </c>
      <c r="D81" s="23">
        <f t="shared" ref="D81:R81" si="20">D72/2</f>
        <v>1.5</v>
      </c>
      <c r="E81" s="23">
        <f t="shared" si="20"/>
        <v>15.5</v>
      </c>
      <c r="F81" s="23">
        <f t="shared" si="20"/>
        <v>39.5</v>
      </c>
      <c r="G81" s="23">
        <f t="shared" si="20"/>
        <v>98</v>
      </c>
      <c r="H81" s="23">
        <f t="shared" si="20"/>
        <v>96.5</v>
      </c>
      <c r="I81" s="23">
        <f t="shared" ref="I81" si="21">I72/2</f>
        <v>33</v>
      </c>
      <c r="J81" s="23">
        <f t="shared" si="20"/>
        <v>7.5</v>
      </c>
      <c r="K81" s="23">
        <f t="shared" si="20"/>
        <v>1.5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295</v>
      </c>
    </row>
    <row r="82" spans="1:18" s="24" customFormat="1" x14ac:dyDescent="0.2">
      <c r="A82" s="80" t="s">
        <v>6</v>
      </c>
      <c r="B82" s="81"/>
      <c r="C82" s="25">
        <f>C81/R81</f>
        <v>6.7796610169491523E-3</v>
      </c>
      <c r="D82" s="25">
        <f>D81/R81</f>
        <v>5.084745762711864E-3</v>
      </c>
      <c r="E82" s="25">
        <f>E81/R81</f>
        <v>5.254237288135593E-2</v>
      </c>
      <c r="F82" s="25">
        <f>F81/R81</f>
        <v>0.13389830508474576</v>
      </c>
      <c r="G82" s="25">
        <f>G81/R81</f>
        <v>0.33220338983050846</v>
      </c>
      <c r="H82" s="25">
        <f>H81/R81</f>
        <v>0.32711864406779662</v>
      </c>
      <c r="I82" s="25">
        <f>I81/R81</f>
        <v>0.11186440677966102</v>
      </c>
      <c r="J82" s="25">
        <f>J81/R81</f>
        <v>2.5423728813559324E-2</v>
      </c>
      <c r="K82" s="25">
        <f>K81/R81</f>
        <v>5.084745762711864E-3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43516.541666666664</v>
      </c>
      <c r="B86" s="14">
        <f>B23</f>
        <v>0.54166666666666663</v>
      </c>
      <c r="C86" s="64">
        <v>0</v>
      </c>
      <c r="D86" s="65">
        <v>1</v>
      </c>
      <c r="E86" s="65">
        <v>0</v>
      </c>
      <c r="F86" s="65">
        <v>2</v>
      </c>
      <c r="G86" s="65">
        <v>8</v>
      </c>
      <c r="H86" s="65">
        <v>6</v>
      </c>
      <c r="I86" s="65">
        <v>1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18</v>
      </c>
    </row>
    <row r="87" spans="1:18" x14ac:dyDescent="0.2">
      <c r="A87" s="13">
        <f t="shared" ref="A87:A133" si="24">P$6+B87</f>
        <v>43516.583333266666</v>
      </c>
      <c r="B87" s="14">
        <f>B86+0.0416666</f>
        <v>0.58333326666666663</v>
      </c>
      <c r="C87" s="64">
        <v>0</v>
      </c>
      <c r="D87" s="65">
        <v>2</v>
      </c>
      <c r="E87" s="65">
        <v>4</v>
      </c>
      <c r="F87" s="65">
        <v>5</v>
      </c>
      <c r="G87" s="65">
        <v>5</v>
      </c>
      <c r="H87" s="65">
        <v>5</v>
      </c>
      <c r="I87" s="65">
        <v>1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22</v>
      </c>
    </row>
    <row r="88" spans="1:18" x14ac:dyDescent="0.2">
      <c r="A88" s="13">
        <f t="shared" si="24"/>
        <v>43516.624999866668</v>
      </c>
      <c r="B88" s="14">
        <f>B87+0.0416666</f>
        <v>0.62499986666666663</v>
      </c>
      <c r="C88" s="64">
        <v>1</v>
      </c>
      <c r="D88" s="65">
        <v>0</v>
      </c>
      <c r="E88" s="65">
        <v>3</v>
      </c>
      <c r="F88" s="65">
        <v>5</v>
      </c>
      <c r="G88" s="65">
        <v>9</v>
      </c>
      <c r="H88" s="65">
        <v>7</v>
      </c>
      <c r="I88" s="65">
        <v>1</v>
      </c>
      <c r="J88" s="65">
        <v>1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27</v>
      </c>
    </row>
    <row r="89" spans="1:18" x14ac:dyDescent="0.2">
      <c r="A89" s="13">
        <f t="shared" si="24"/>
        <v>43516.66666646667</v>
      </c>
      <c r="B89" s="14">
        <f t="shared" ref="B89:B133" si="25">B88+0.0416666</f>
        <v>0.66666646666666662</v>
      </c>
      <c r="C89" s="64">
        <v>0</v>
      </c>
      <c r="D89" s="65">
        <v>0</v>
      </c>
      <c r="E89" s="65">
        <v>1</v>
      </c>
      <c r="F89" s="65">
        <v>3</v>
      </c>
      <c r="G89" s="65">
        <v>7</v>
      </c>
      <c r="H89" s="65">
        <v>7</v>
      </c>
      <c r="I89" s="65">
        <v>1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19</v>
      </c>
    </row>
    <row r="90" spans="1:18" x14ac:dyDescent="0.2">
      <c r="A90" s="13">
        <f t="shared" si="24"/>
        <v>43516.708333066665</v>
      </c>
      <c r="B90" s="14">
        <f t="shared" si="25"/>
        <v>0.70833306666666662</v>
      </c>
      <c r="C90" s="64">
        <v>0</v>
      </c>
      <c r="D90" s="65">
        <v>0</v>
      </c>
      <c r="E90" s="65">
        <v>3</v>
      </c>
      <c r="F90" s="65">
        <v>9</v>
      </c>
      <c r="G90" s="65">
        <v>7</v>
      </c>
      <c r="H90" s="65">
        <v>5</v>
      </c>
      <c r="I90" s="65">
        <v>0</v>
      </c>
      <c r="J90" s="65">
        <v>1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25</v>
      </c>
    </row>
    <row r="91" spans="1:18" x14ac:dyDescent="0.2">
      <c r="A91" s="13">
        <f t="shared" si="24"/>
        <v>43516.749999666667</v>
      </c>
      <c r="B91" s="14">
        <f t="shared" si="25"/>
        <v>0.74999966666666662</v>
      </c>
      <c r="C91" s="64">
        <v>2</v>
      </c>
      <c r="D91" s="65">
        <v>1</v>
      </c>
      <c r="E91" s="65">
        <v>1</v>
      </c>
      <c r="F91" s="65">
        <v>2</v>
      </c>
      <c r="G91" s="65">
        <v>5</v>
      </c>
      <c r="H91" s="65">
        <v>2</v>
      </c>
      <c r="I91" s="65">
        <v>3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16</v>
      </c>
    </row>
    <row r="92" spans="1:18" x14ac:dyDescent="0.2">
      <c r="A92" s="13">
        <f t="shared" si="24"/>
        <v>43516.791666266668</v>
      </c>
      <c r="B92" s="14">
        <f t="shared" si="25"/>
        <v>0.79166626666666662</v>
      </c>
      <c r="C92" s="64">
        <v>0</v>
      </c>
      <c r="D92" s="65">
        <v>0</v>
      </c>
      <c r="E92" s="65">
        <v>0</v>
      </c>
      <c r="F92" s="65">
        <v>3</v>
      </c>
      <c r="G92" s="65">
        <v>3</v>
      </c>
      <c r="H92" s="65">
        <v>3</v>
      </c>
      <c r="I92" s="65">
        <v>1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10</v>
      </c>
    </row>
    <row r="93" spans="1:18" x14ac:dyDescent="0.2">
      <c r="A93" s="13">
        <f t="shared" si="24"/>
        <v>43516.833332866663</v>
      </c>
      <c r="B93" s="14">
        <f t="shared" si="25"/>
        <v>0.83333286666666662</v>
      </c>
      <c r="C93" s="64">
        <v>1</v>
      </c>
      <c r="D93" s="65">
        <v>0</v>
      </c>
      <c r="E93" s="65">
        <v>1</v>
      </c>
      <c r="F93" s="65">
        <v>3</v>
      </c>
      <c r="G93" s="65">
        <v>5</v>
      </c>
      <c r="H93" s="65">
        <v>2</v>
      </c>
      <c r="I93" s="65">
        <v>1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13</v>
      </c>
    </row>
    <row r="94" spans="1:18" x14ac:dyDescent="0.2">
      <c r="A94" s="13">
        <f t="shared" si="24"/>
        <v>43516.874999466665</v>
      </c>
      <c r="B94" s="14">
        <f t="shared" si="25"/>
        <v>0.87499946666666661</v>
      </c>
      <c r="C94" s="64">
        <v>0</v>
      </c>
      <c r="D94" s="65">
        <v>1</v>
      </c>
      <c r="E94" s="65">
        <v>1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2</v>
      </c>
    </row>
    <row r="95" spans="1:18" x14ac:dyDescent="0.2">
      <c r="A95" s="13">
        <f t="shared" si="24"/>
        <v>43516.916666066667</v>
      </c>
      <c r="B95" s="14">
        <f t="shared" si="25"/>
        <v>0.91666606666666661</v>
      </c>
      <c r="C95" s="64">
        <v>0</v>
      </c>
      <c r="D95" s="65">
        <v>0</v>
      </c>
      <c r="E95" s="65">
        <v>1</v>
      </c>
      <c r="F95" s="65">
        <v>1</v>
      </c>
      <c r="G95" s="65">
        <v>0</v>
      </c>
      <c r="H95" s="65">
        <v>2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4</v>
      </c>
    </row>
    <row r="96" spans="1:18" x14ac:dyDescent="0.2">
      <c r="A96" s="13">
        <f t="shared" si="24"/>
        <v>43516.958332666669</v>
      </c>
      <c r="B96" s="14">
        <f t="shared" si="25"/>
        <v>0.95833266666666661</v>
      </c>
      <c r="C96" s="64">
        <v>0</v>
      </c>
      <c r="D96" s="65">
        <v>0</v>
      </c>
      <c r="E96" s="65">
        <v>0</v>
      </c>
      <c r="F96" s="65">
        <v>2</v>
      </c>
      <c r="G96" s="65">
        <v>3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5</v>
      </c>
    </row>
    <row r="97" spans="1:18" x14ac:dyDescent="0.2">
      <c r="A97" s="13">
        <f t="shared" si="24"/>
        <v>43516.999999266664</v>
      </c>
      <c r="B97" s="14">
        <f t="shared" si="25"/>
        <v>0.99999926666666661</v>
      </c>
      <c r="C97" s="64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0</v>
      </c>
    </row>
    <row r="98" spans="1:18" x14ac:dyDescent="0.2">
      <c r="A98" s="13">
        <f t="shared" si="24"/>
        <v>43517.041665866665</v>
      </c>
      <c r="B98" s="14">
        <f t="shared" si="25"/>
        <v>1.0416658666666665</v>
      </c>
      <c r="C98" s="64">
        <v>0</v>
      </c>
      <c r="D98" s="65">
        <v>0</v>
      </c>
      <c r="E98" s="65">
        <v>0</v>
      </c>
      <c r="F98" s="65">
        <v>0</v>
      </c>
      <c r="G98" s="65">
        <v>1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1</v>
      </c>
    </row>
    <row r="99" spans="1:18" x14ac:dyDescent="0.2">
      <c r="A99" s="13">
        <f t="shared" si="24"/>
        <v>43517.083332466667</v>
      </c>
      <c r="B99" s="14">
        <f t="shared" si="25"/>
        <v>1.0833324666666666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0</v>
      </c>
    </row>
    <row r="100" spans="1:18" x14ac:dyDescent="0.2">
      <c r="A100" s="13">
        <f t="shared" si="24"/>
        <v>43517.124999066669</v>
      </c>
      <c r="B100" s="14">
        <f t="shared" si="25"/>
        <v>1.1249990666666667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0</v>
      </c>
    </row>
    <row r="101" spans="1:18" x14ac:dyDescent="0.2">
      <c r="A101" s="13">
        <f t="shared" si="24"/>
        <v>43517.166665666664</v>
      </c>
      <c r="B101" s="14">
        <f t="shared" si="25"/>
        <v>1.1666656666666668</v>
      </c>
      <c r="C101" s="64">
        <v>0</v>
      </c>
      <c r="D101" s="65">
        <v>0</v>
      </c>
      <c r="E101" s="65">
        <v>0</v>
      </c>
      <c r="F101" s="65">
        <v>0</v>
      </c>
      <c r="G101" s="65">
        <v>2</v>
      </c>
      <c r="H101" s="65">
        <v>0</v>
      </c>
      <c r="I101" s="65">
        <v>2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4</v>
      </c>
    </row>
    <row r="102" spans="1:18" x14ac:dyDescent="0.2">
      <c r="A102" s="13">
        <f t="shared" si="24"/>
        <v>43517.208332266666</v>
      </c>
      <c r="B102" s="14">
        <f t="shared" si="25"/>
        <v>1.2083322666666669</v>
      </c>
      <c r="C102" s="64">
        <v>0</v>
      </c>
      <c r="D102" s="65">
        <v>0</v>
      </c>
      <c r="E102" s="65">
        <v>0</v>
      </c>
      <c r="F102" s="65">
        <v>1</v>
      </c>
      <c r="G102" s="65">
        <v>1</v>
      </c>
      <c r="H102" s="65">
        <v>3</v>
      </c>
      <c r="I102" s="65">
        <v>1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6</v>
      </c>
    </row>
    <row r="103" spans="1:18" x14ac:dyDescent="0.2">
      <c r="A103" s="13">
        <f t="shared" si="24"/>
        <v>43517.249998866668</v>
      </c>
      <c r="B103" s="14">
        <f t="shared" si="25"/>
        <v>1.249998866666667</v>
      </c>
      <c r="C103" s="64">
        <v>0</v>
      </c>
      <c r="D103" s="65">
        <v>0</v>
      </c>
      <c r="E103" s="65">
        <v>0</v>
      </c>
      <c r="F103" s="65">
        <v>2</v>
      </c>
      <c r="G103" s="65">
        <v>4</v>
      </c>
      <c r="H103" s="65">
        <v>3</v>
      </c>
      <c r="I103" s="65">
        <v>0</v>
      </c>
      <c r="J103" s="65">
        <v>2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11</v>
      </c>
    </row>
    <row r="104" spans="1:18" x14ac:dyDescent="0.2">
      <c r="A104" s="13">
        <f t="shared" si="24"/>
        <v>43517.29166546667</v>
      </c>
      <c r="B104" s="14">
        <f t="shared" si="25"/>
        <v>1.2916654666666672</v>
      </c>
      <c r="C104" s="64">
        <v>0</v>
      </c>
      <c r="D104" s="65">
        <v>2</v>
      </c>
      <c r="E104" s="65">
        <v>1</v>
      </c>
      <c r="F104" s="65">
        <v>6</v>
      </c>
      <c r="G104" s="65">
        <v>9</v>
      </c>
      <c r="H104" s="65">
        <v>10</v>
      </c>
      <c r="I104" s="65">
        <v>4</v>
      </c>
      <c r="J104" s="65">
        <v>1</v>
      </c>
      <c r="K104" s="65">
        <v>0</v>
      </c>
      <c r="L104" s="65">
        <v>1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34</v>
      </c>
    </row>
    <row r="105" spans="1:18" x14ac:dyDescent="0.2">
      <c r="A105" s="13">
        <f t="shared" si="24"/>
        <v>43517.333332066664</v>
      </c>
      <c r="B105" s="14">
        <f t="shared" si="25"/>
        <v>1.3333320666666673</v>
      </c>
      <c r="C105" s="64">
        <v>0</v>
      </c>
      <c r="D105" s="65">
        <v>0</v>
      </c>
      <c r="E105" s="65">
        <v>1</v>
      </c>
      <c r="F105" s="65">
        <v>2</v>
      </c>
      <c r="G105" s="65">
        <v>3</v>
      </c>
      <c r="H105" s="65">
        <v>5</v>
      </c>
      <c r="I105" s="65">
        <v>4</v>
      </c>
      <c r="J105" s="65">
        <v>2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17</v>
      </c>
    </row>
    <row r="106" spans="1:18" x14ac:dyDescent="0.2">
      <c r="A106" s="13">
        <f t="shared" si="24"/>
        <v>43517.374998666666</v>
      </c>
      <c r="B106" s="14">
        <f t="shared" si="25"/>
        <v>1.3749986666666674</v>
      </c>
      <c r="C106" s="64">
        <v>0</v>
      </c>
      <c r="D106" s="65">
        <v>0</v>
      </c>
      <c r="E106" s="65">
        <v>1</v>
      </c>
      <c r="F106" s="65">
        <v>2</v>
      </c>
      <c r="G106" s="65">
        <v>7</v>
      </c>
      <c r="H106" s="65">
        <v>4</v>
      </c>
      <c r="I106" s="65">
        <v>1</v>
      </c>
      <c r="J106" s="65">
        <v>0</v>
      </c>
      <c r="K106" s="65">
        <v>0</v>
      </c>
      <c r="L106" s="65">
        <v>1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16</v>
      </c>
    </row>
    <row r="107" spans="1:18" x14ac:dyDescent="0.2">
      <c r="A107" s="13">
        <f t="shared" si="24"/>
        <v>43517.416665266668</v>
      </c>
      <c r="B107" s="14">
        <f t="shared" si="25"/>
        <v>1.4166652666666675</v>
      </c>
      <c r="C107" s="64">
        <v>1</v>
      </c>
      <c r="D107" s="65">
        <v>1</v>
      </c>
      <c r="E107" s="65">
        <v>1</v>
      </c>
      <c r="F107" s="65">
        <v>3</v>
      </c>
      <c r="G107" s="65">
        <v>0</v>
      </c>
      <c r="H107" s="65">
        <v>5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11</v>
      </c>
    </row>
    <row r="108" spans="1:18" x14ac:dyDescent="0.2">
      <c r="A108" s="13">
        <f t="shared" si="24"/>
        <v>43517.45833186667</v>
      </c>
      <c r="B108" s="14">
        <f t="shared" si="25"/>
        <v>1.4583318666666676</v>
      </c>
      <c r="C108" s="64">
        <v>2</v>
      </c>
      <c r="D108" s="65">
        <v>2</v>
      </c>
      <c r="E108" s="65">
        <v>6</v>
      </c>
      <c r="F108" s="65">
        <v>8</v>
      </c>
      <c r="G108" s="65">
        <v>4</v>
      </c>
      <c r="H108" s="65">
        <v>5</v>
      </c>
      <c r="I108" s="65">
        <v>1</v>
      </c>
      <c r="J108" s="65">
        <v>1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29</v>
      </c>
    </row>
    <row r="109" spans="1:18" x14ac:dyDescent="0.2">
      <c r="A109" s="13">
        <f t="shared" si="24"/>
        <v>43517.499998466665</v>
      </c>
      <c r="B109" s="14">
        <f t="shared" si="25"/>
        <v>1.4999984666666677</v>
      </c>
      <c r="C109" s="66">
        <v>0</v>
      </c>
      <c r="D109" s="67">
        <v>1</v>
      </c>
      <c r="E109" s="67">
        <v>2</v>
      </c>
      <c r="F109" s="67">
        <v>6</v>
      </c>
      <c r="G109" s="67">
        <v>6</v>
      </c>
      <c r="H109" s="67">
        <v>4</v>
      </c>
      <c r="I109" s="67">
        <v>2</v>
      </c>
      <c r="J109" s="67">
        <v>1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22</v>
      </c>
    </row>
    <row r="110" spans="1:18" x14ac:dyDescent="0.2">
      <c r="A110" s="13">
        <f t="shared" si="24"/>
        <v>43517.541665066667</v>
      </c>
      <c r="B110" s="14">
        <f t="shared" si="25"/>
        <v>1.5416650666666678</v>
      </c>
      <c r="C110" s="64">
        <v>0</v>
      </c>
      <c r="D110" s="65">
        <v>0</v>
      </c>
      <c r="E110" s="65">
        <v>3</v>
      </c>
      <c r="F110" s="65">
        <v>3</v>
      </c>
      <c r="G110" s="65">
        <v>4</v>
      </c>
      <c r="H110" s="65">
        <v>2</v>
      </c>
      <c r="I110" s="65">
        <v>3</v>
      </c>
      <c r="J110" s="65">
        <v>1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16</v>
      </c>
    </row>
    <row r="111" spans="1:18" x14ac:dyDescent="0.2">
      <c r="A111" s="13">
        <f t="shared" si="24"/>
        <v>43517.583331666669</v>
      </c>
      <c r="B111" s="14">
        <f t="shared" si="25"/>
        <v>1.5833316666666679</v>
      </c>
      <c r="C111" s="64">
        <v>0</v>
      </c>
      <c r="D111" s="65">
        <v>0</v>
      </c>
      <c r="E111" s="65">
        <v>5</v>
      </c>
      <c r="F111" s="65">
        <v>4</v>
      </c>
      <c r="G111" s="65">
        <v>8</v>
      </c>
      <c r="H111" s="65">
        <v>4</v>
      </c>
      <c r="I111" s="65">
        <v>5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26</v>
      </c>
    </row>
    <row r="112" spans="1:18" x14ac:dyDescent="0.2">
      <c r="A112" s="13">
        <f t="shared" si="24"/>
        <v>43517.624998266663</v>
      </c>
      <c r="B112" s="14">
        <f t="shared" si="25"/>
        <v>1.624998266666668</v>
      </c>
      <c r="C112" s="64">
        <v>0</v>
      </c>
      <c r="D112" s="65">
        <v>0</v>
      </c>
      <c r="E112" s="65">
        <v>3</v>
      </c>
      <c r="F112" s="65">
        <v>7</v>
      </c>
      <c r="G112" s="65">
        <v>5</v>
      </c>
      <c r="H112" s="65">
        <v>2</v>
      </c>
      <c r="I112" s="65">
        <v>2</v>
      </c>
      <c r="J112" s="65">
        <v>2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21</v>
      </c>
    </row>
    <row r="113" spans="1:18" x14ac:dyDescent="0.2">
      <c r="A113" s="13">
        <f t="shared" si="24"/>
        <v>43517.666664866665</v>
      </c>
      <c r="B113" s="14">
        <f t="shared" si="25"/>
        <v>1.6666648666666681</v>
      </c>
      <c r="C113" s="64">
        <v>0</v>
      </c>
      <c r="D113" s="65">
        <v>0</v>
      </c>
      <c r="E113" s="65">
        <v>3</v>
      </c>
      <c r="F113" s="65">
        <v>8</v>
      </c>
      <c r="G113" s="65">
        <v>7</v>
      </c>
      <c r="H113" s="65">
        <v>11</v>
      </c>
      <c r="I113" s="65">
        <v>3</v>
      </c>
      <c r="J113" s="65">
        <v>1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33</v>
      </c>
    </row>
    <row r="114" spans="1:18" x14ac:dyDescent="0.2">
      <c r="A114" s="13">
        <f t="shared" si="24"/>
        <v>43517.708331466667</v>
      </c>
      <c r="B114" s="14">
        <f t="shared" si="25"/>
        <v>1.7083314666666682</v>
      </c>
      <c r="C114" s="64">
        <v>0</v>
      </c>
      <c r="D114" s="65">
        <v>0</v>
      </c>
      <c r="E114" s="65">
        <v>2</v>
      </c>
      <c r="F114" s="65">
        <v>9</v>
      </c>
      <c r="G114" s="65">
        <v>5</v>
      </c>
      <c r="H114" s="65">
        <v>7</v>
      </c>
      <c r="I114" s="65">
        <v>6</v>
      </c>
      <c r="J114" s="65">
        <v>1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30</v>
      </c>
    </row>
    <row r="115" spans="1:18" x14ac:dyDescent="0.2">
      <c r="A115" s="13">
        <f t="shared" si="24"/>
        <v>43517.749998066669</v>
      </c>
      <c r="B115" s="14">
        <f t="shared" si="25"/>
        <v>1.7499980666666684</v>
      </c>
      <c r="C115" s="66">
        <v>0</v>
      </c>
      <c r="D115" s="67">
        <v>0</v>
      </c>
      <c r="E115" s="67">
        <v>2</v>
      </c>
      <c r="F115" s="67">
        <v>2</v>
      </c>
      <c r="G115" s="67">
        <v>4</v>
      </c>
      <c r="H115" s="67">
        <v>3</v>
      </c>
      <c r="I115" s="67">
        <v>1</v>
      </c>
      <c r="J115" s="67">
        <v>0</v>
      </c>
      <c r="K115" s="67">
        <v>1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13</v>
      </c>
    </row>
    <row r="116" spans="1:18" x14ac:dyDescent="0.2">
      <c r="A116" s="13">
        <f t="shared" si="24"/>
        <v>43517.791664666664</v>
      </c>
      <c r="B116" s="14">
        <f t="shared" si="25"/>
        <v>1.7916646666666685</v>
      </c>
      <c r="C116" s="64">
        <v>0</v>
      </c>
      <c r="D116" s="65">
        <v>0</v>
      </c>
      <c r="E116" s="65">
        <v>0</v>
      </c>
      <c r="F116" s="65">
        <v>4</v>
      </c>
      <c r="G116" s="65">
        <v>7</v>
      </c>
      <c r="H116" s="65">
        <v>2</v>
      </c>
      <c r="I116" s="65">
        <v>0</v>
      </c>
      <c r="J116" s="65">
        <v>1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14</v>
      </c>
    </row>
    <row r="117" spans="1:18" x14ac:dyDescent="0.2">
      <c r="A117" s="13">
        <f t="shared" si="24"/>
        <v>43517.833331266665</v>
      </c>
      <c r="B117" s="14">
        <f t="shared" si="25"/>
        <v>1.8333312666666686</v>
      </c>
      <c r="C117" s="64">
        <v>0</v>
      </c>
      <c r="D117" s="65">
        <v>0</v>
      </c>
      <c r="E117" s="65">
        <v>0</v>
      </c>
      <c r="F117" s="65">
        <v>0</v>
      </c>
      <c r="G117" s="65">
        <v>6</v>
      </c>
      <c r="H117" s="65">
        <v>3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9</v>
      </c>
    </row>
    <row r="118" spans="1:18" x14ac:dyDescent="0.2">
      <c r="A118" s="13">
        <f t="shared" si="24"/>
        <v>43517.874997866667</v>
      </c>
      <c r="B118" s="14">
        <f t="shared" si="25"/>
        <v>1.8749978666666687</v>
      </c>
      <c r="C118" s="64">
        <v>0</v>
      </c>
      <c r="D118" s="65">
        <v>0</v>
      </c>
      <c r="E118" s="65">
        <v>0</v>
      </c>
      <c r="F118" s="65">
        <v>1</v>
      </c>
      <c r="G118" s="65">
        <v>1</v>
      </c>
      <c r="H118" s="65">
        <v>0</v>
      </c>
      <c r="I118" s="65">
        <v>1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3</v>
      </c>
    </row>
    <row r="119" spans="1:18" x14ac:dyDescent="0.2">
      <c r="A119" s="13">
        <f t="shared" si="24"/>
        <v>43517.916664466669</v>
      </c>
      <c r="B119" s="14">
        <f t="shared" si="25"/>
        <v>1.9166644666666688</v>
      </c>
      <c r="C119" s="64">
        <v>0</v>
      </c>
      <c r="D119" s="65">
        <v>0</v>
      </c>
      <c r="E119" s="65">
        <v>1</v>
      </c>
      <c r="F119" s="65">
        <v>2</v>
      </c>
      <c r="G119" s="65">
        <v>1</v>
      </c>
      <c r="H119" s="65">
        <v>0</v>
      </c>
      <c r="I119" s="65">
        <v>1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5</v>
      </c>
    </row>
    <row r="120" spans="1:18" x14ac:dyDescent="0.2">
      <c r="A120" s="13">
        <f t="shared" si="24"/>
        <v>43517.958331066664</v>
      </c>
      <c r="B120" s="14">
        <f t="shared" si="25"/>
        <v>1.9583310666666689</v>
      </c>
      <c r="C120" s="64">
        <v>0</v>
      </c>
      <c r="D120" s="65">
        <v>0</v>
      </c>
      <c r="E120" s="65">
        <v>0</v>
      </c>
      <c r="F120" s="65">
        <v>1</v>
      </c>
      <c r="G120" s="65">
        <v>0</v>
      </c>
      <c r="H120" s="65">
        <v>2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3</v>
      </c>
    </row>
    <row r="121" spans="1:18" x14ac:dyDescent="0.2">
      <c r="A121" s="13">
        <f t="shared" si="24"/>
        <v>43517.999997666666</v>
      </c>
      <c r="B121" s="14">
        <f t="shared" si="25"/>
        <v>1.999997666666669</v>
      </c>
      <c r="C121" s="66">
        <v>0</v>
      </c>
      <c r="D121" s="67">
        <v>0</v>
      </c>
      <c r="E121" s="67">
        <v>1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1</v>
      </c>
    </row>
    <row r="122" spans="1:18" x14ac:dyDescent="0.2">
      <c r="A122" s="13">
        <f t="shared" si="24"/>
        <v>43518.041664266668</v>
      </c>
      <c r="B122" s="14">
        <f t="shared" si="25"/>
        <v>2.0416642666666691</v>
      </c>
      <c r="C122" s="64">
        <v>0</v>
      </c>
      <c r="D122" s="65">
        <v>0</v>
      </c>
      <c r="E122" s="65">
        <v>1</v>
      </c>
      <c r="F122" s="65">
        <v>1</v>
      </c>
      <c r="G122" s="65">
        <v>1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3</v>
      </c>
    </row>
    <row r="123" spans="1:18" x14ac:dyDescent="0.2">
      <c r="A123" s="13">
        <f t="shared" si="24"/>
        <v>43518.08333086667</v>
      </c>
      <c r="B123" s="14">
        <f t="shared" si="25"/>
        <v>2.0833308666666692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0</v>
      </c>
    </row>
    <row r="124" spans="1:18" x14ac:dyDescent="0.2">
      <c r="A124" s="13">
        <f t="shared" si="24"/>
        <v>43518.124997466664</v>
      </c>
      <c r="B124" s="14">
        <f t="shared" si="25"/>
        <v>2.1249974666666693</v>
      </c>
      <c r="C124" s="64">
        <v>0</v>
      </c>
      <c r="D124" s="65">
        <v>0</v>
      </c>
      <c r="E124" s="65">
        <v>1</v>
      </c>
      <c r="F124" s="65">
        <v>1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2</v>
      </c>
    </row>
    <row r="125" spans="1:18" x14ac:dyDescent="0.2">
      <c r="A125" s="13">
        <f t="shared" si="24"/>
        <v>43518.166664066666</v>
      </c>
      <c r="B125" s="14">
        <f t="shared" si="25"/>
        <v>2.1666640666666694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2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2</v>
      </c>
    </row>
    <row r="126" spans="1:18" x14ac:dyDescent="0.2">
      <c r="A126" s="13">
        <f t="shared" si="24"/>
        <v>43518.208330666668</v>
      </c>
      <c r="B126" s="14">
        <f t="shared" si="25"/>
        <v>2.2083306666666696</v>
      </c>
      <c r="C126" s="64">
        <v>0</v>
      </c>
      <c r="D126" s="65">
        <v>0</v>
      </c>
      <c r="E126" s="65">
        <v>1</v>
      </c>
      <c r="F126" s="65">
        <v>0</v>
      </c>
      <c r="G126" s="65">
        <v>5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6</v>
      </c>
    </row>
    <row r="127" spans="1:18" x14ac:dyDescent="0.2">
      <c r="A127" s="13">
        <f t="shared" si="24"/>
        <v>43518.24999726667</v>
      </c>
      <c r="B127" s="14">
        <f t="shared" si="25"/>
        <v>2.2499972666666697</v>
      </c>
      <c r="C127" s="66">
        <v>0</v>
      </c>
      <c r="D127" s="67">
        <v>0</v>
      </c>
      <c r="E127" s="67">
        <v>0</v>
      </c>
      <c r="F127" s="67">
        <v>0</v>
      </c>
      <c r="G127" s="67">
        <v>10</v>
      </c>
      <c r="H127" s="67">
        <v>1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11</v>
      </c>
    </row>
    <row r="128" spans="1:18" x14ac:dyDescent="0.2">
      <c r="A128" s="13">
        <f t="shared" si="24"/>
        <v>43518.291663866665</v>
      </c>
      <c r="B128" s="14">
        <f t="shared" si="25"/>
        <v>2.2916638666666698</v>
      </c>
      <c r="C128" s="64">
        <v>0</v>
      </c>
      <c r="D128" s="65">
        <v>1</v>
      </c>
      <c r="E128" s="65">
        <v>2</v>
      </c>
      <c r="F128" s="65">
        <v>8</v>
      </c>
      <c r="G128" s="65">
        <v>12</v>
      </c>
      <c r="H128" s="65">
        <v>7</v>
      </c>
      <c r="I128" s="65">
        <v>3</v>
      </c>
      <c r="J128" s="65">
        <v>2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35</v>
      </c>
    </row>
    <row r="129" spans="1:18" x14ac:dyDescent="0.2">
      <c r="A129" s="13">
        <f t="shared" si="24"/>
        <v>43518.333330466667</v>
      </c>
      <c r="B129" s="14">
        <f t="shared" si="25"/>
        <v>2.3333304666666699</v>
      </c>
      <c r="C129" s="64">
        <v>0</v>
      </c>
      <c r="D129" s="65">
        <v>1</v>
      </c>
      <c r="E129" s="65">
        <v>1</v>
      </c>
      <c r="F129" s="65">
        <v>1</v>
      </c>
      <c r="G129" s="65">
        <v>3</v>
      </c>
      <c r="H129" s="65">
        <v>2</v>
      </c>
      <c r="I129" s="65">
        <v>5</v>
      </c>
      <c r="J129" s="65">
        <v>1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14</v>
      </c>
    </row>
    <row r="130" spans="1:18" x14ac:dyDescent="0.2">
      <c r="A130" s="13">
        <f t="shared" si="24"/>
        <v>43518.374997066669</v>
      </c>
      <c r="B130" s="14">
        <f t="shared" si="25"/>
        <v>2.37499706666667</v>
      </c>
      <c r="C130" s="64">
        <v>0</v>
      </c>
      <c r="D130" s="65">
        <v>0</v>
      </c>
      <c r="E130" s="65">
        <v>0</v>
      </c>
      <c r="F130" s="65">
        <v>5</v>
      </c>
      <c r="G130" s="65">
        <v>9</v>
      </c>
      <c r="H130" s="65">
        <v>7</v>
      </c>
      <c r="I130" s="65">
        <v>3</v>
      </c>
      <c r="J130" s="65">
        <v>1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25</v>
      </c>
    </row>
    <row r="131" spans="1:18" x14ac:dyDescent="0.2">
      <c r="A131" s="13">
        <f t="shared" si="24"/>
        <v>43518.416663666663</v>
      </c>
      <c r="B131" s="14">
        <f t="shared" si="25"/>
        <v>2.4166636666666701</v>
      </c>
      <c r="C131" s="64">
        <v>0</v>
      </c>
      <c r="D131" s="65">
        <v>1</v>
      </c>
      <c r="E131" s="65">
        <v>0</v>
      </c>
      <c r="F131" s="65">
        <v>4</v>
      </c>
      <c r="G131" s="65">
        <v>6</v>
      </c>
      <c r="H131" s="65">
        <v>5</v>
      </c>
      <c r="I131" s="65">
        <v>1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17</v>
      </c>
    </row>
    <row r="132" spans="1:18" x14ac:dyDescent="0.2">
      <c r="A132" s="13">
        <f t="shared" si="24"/>
        <v>43518.458330266665</v>
      </c>
      <c r="B132" s="14">
        <f t="shared" si="25"/>
        <v>2.4583302666666702</v>
      </c>
      <c r="C132" s="64">
        <v>0</v>
      </c>
      <c r="D132" s="65">
        <v>2</v>
      </c>
      <c r="E132" s="65">
        <v>4</v>
      </c>
      <c r="F132" s="65">
        <v>3</v>
      </c>
      <c r="G132" s="65">
        <v>9</v>
      </c>
      <c r="H132" s="65">
        <v>8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26</v>
      </c>
    </row>
    <row r="133" spans="1:18" ht="13.5" thickBot="1" x14ac:dyDescent="0.25">
      <c r="A133" s="17">
        <f t="shared" si="24"/>
        <v>43518.499996866667</v>
      </c>
      <c r="B133" s="18">
        <f t="shared" si="25"/>
        <v>2.4999968666666703</v>
      </c>
      <c r="C133" s="68">
        <v>1</v>
      </c>
      <c r="D133" s="69">
        <v>2</v>
      </c>
      <c r="E133" s="69">
        <v>2</v>
      </c>
      <c r="F133" s="69">
        <v>7</v>
      </c>
      <c r="G133" s="69">
        <v>5</v>
      </c>
      <c r="H133" s="69">
        <v>4</v>
      </c>
      <c r="I133" s="69">
        <v>1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22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8</v>
      </c>
      <c r="D135" s="23">
        <f t="shared" ref="D135:R135" si="26">SUM(D86:D133)</f>
        <v>18</v>
      </c>
      <c r="E135" s="23">
        <f t="shared" si="26"/>
        <v>59</v>
      </c>
      <c r="F135" s="23">
        <f t="shared" si="26"/>
        <v>136</v>
      </c>
      <c r="G135" s="23">
        <f t="shared" si="26"/>
        <v>197</v>
      </c>
      <c r="H135" s="23">
        <f t="shared" si="26"/>
        <v>150</v>
      </c>
      <c r="I135" s="23">
        <f t="shared" ref="I135" si="27">SUM(I86:I133)</f>
        <v>59</v>
      </c>
      <c r="J135" s="23">
        <f t="shared" si="26"/>
        <v>19</v>
      </c>
      <c r="K135" s="23">
        <f t="shared" si="26"/>
        <v>1</v>
      </c>
      <c r="L135" s="23">
        <f t="shared" si="26"/>
        <v>2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649</v>
      </c>
    </row>
    <row r="136" spans="1:18" s="24" customFormat="1" x14ac:dyDescent="0.2">
      <c r="A136" s="80" t="s">
        <v>6</v>
      </c>
      <c r="B136" s="81"/>
      <c r="C136" s="25">
        <f>C135/R135</f>
        <v>1.2326656394453005E-2</v>
      </c>
      <c r="D136" s="25">
        <f>D135/R135</f>
        <v>2.7734976887519261E-2</v>
      </c>
      <c r="E136" s="25">
        <f>E135/R135</f>
        <v>9.0909090909090912E-2</v>
      </c>
      <c r="F136" s="25">
        <f>F135/R135</f>
        <v>0.20955315870570107</v>
      </c>
      <c r="G136" s="25">
        <f>G135/R135</f>
        <v>0.30354391371340522</v>
      </c>
      <c r="H136" s="25">
        <f>H135/R135</f>
        <v>0.23112480739599384</v>
      </c>
      <c r="I136" s="25">
        <f>I135/R135</f>
        <v>9.0909090909090912E-2</v>
      </c>
      <c r="J136" s="25">
        <f>J135/R135</f>
        <v>2.9275808936825885E-2</v>
      </c>
      <c r="K136" s="25">
        <f>K135/R135</f>
        <v>1.5408320493066256E-3</v>
      </c>
      <c r="L136" s="25">
        <f>L135/R135</f>
        <v>3.0816640986132513E-3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7</v>
      </c>
      <c r="D138" s="23">
        <f t="shared" ref="D138:R138" si="28">SUM(D86:D109)</f>
        <v>11</v>
      </c>
      <c r="E138" s="23">
        <f t="shared" si="28"/>
        <v>27</v>
      </c>
      <c r="F138" s="23">
        <f t="shared" si="28"/>
        <v>65</v>
      </c>
      <c r="G138" s="23">
        <f t="shared" si="28"/>
        <v>89</v>
      </c>
      <c r="H138" s="23">
        <f t="shared" si="28"/>
        <v>78</v>
      </c>
      <c r="I138" s="23">
        <f t="shared" ref="I138" si="29">SUM(I86:I109)</f>
        <v>24</v>
      </c>
      <c r="J138" s="23">
        <f t="shared" si="28"/>
        <v>9</v>
      </c>
      <c r="K138" s="23">
        <f t="shared" si="28"/>
        <v>0</v>
      </c>
      <c r="L138" s="23">
        <f t="shared" si="28"/>
        <v>2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312</v>
      </c>
    </row>
    <row r="139" spans="1:18" s="24" customFormat="1" x14ac:dyDescent="0.2">
      <c r="A139" s="80" t="s">
        <v>6</v>
      </c>
      <c r="B139" s="81"/>
      <c r="C139" s="25">
        <f>C138/R138</f>
        <v>2.2435897435897436E-2</v>
      </c>
      <c r="D139" s="25">
        <f>D138/R138</f>
        <v>3.5256410256410256E-2</v>
      </c>
      <c r="E139" s="25">
        <f>E138/R138</f>
        <v>8.6538461538461536E-2</v>
      </c>
      <c r="F139" s="25">
        <f>F138/R138</f>
        <v>0.20833333333333334</v>
      </c>
      <c r="G139" s="25">
        <f>G138/R138</f>
        <v>0.28525641025641024</v>
      </c>
      <c r="H139" s="25">
        <f>H138/R138</f>
        <v>0.25</v>
      </c>
      <c r="I139" s="25">
        <f>I138/R138</f>
        <v>7.6923076923076927E-2</v>
      </c>
      <c r="J139" s="25">
        <f>J138/R138</f>
        <v>2.8846153846153848E-2</v>
      </c>
      <c r="K139" s="25">
        <f>K138/R138</f>
        <v>0</v>
      </c>
      <c r="L139" s="25">
        <f>L138/R138</f>
        <v>6.41025641025641E-3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1</v>
      </c>
      <c r="D141" s="23">
        <f t="shared" ref="D141:R141" si="30">SUM(D110:D133)</f>
        <v>7</v>
      </c>
      <c r="E141" s="23">
        <f t="shared" si="30"/>
        <v>32</v>
      </c>
      <c r="F141" s="23">
        <f t="shared" si="30"/>
        <v>71</v>
      </c>
      <c r="G141" s="23">
        <f t="shared" si="30"/>
        <v>108</v>
      </c>
      <c r="H141" s="23">
        <f t="shared" si="30"/>
        <v>72</v>
      </c>
      <c r="I141" s="23">
        <f t="shared" ref="I141" si="31">SUM(I110:I133)</f>
        <v>35</v>
      </c>
      <c r="J141" s="23">
        <f t="shared" si="30"/>
        <v>10</v>
      </c>
      <c r="K141" s="23">
        <f t="shared" si="30"/>
        <v>1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337</v>
      </c>
    </row>
    <row r="142" spans="1:18" s="24" customFormat="1" x14ac:dyDescent="0.2">
      <c r="A142" s="80" t="s">
        <v>6</v>
      </c>
      <c r="B142" s="81"/>
      <c r="C142" s="25">
        <f>C141/R141</f>
        <v>2.967359050445104E-3</v>
      </c>
      <c r="D142" s="25">
        <f>D141/R141</f>
        <v>2.0771513353115726E-2</v>
      </c>
      <c r="E142" s="25">
        <f>E141/R141</f>
        <v>9.4955489614243327E-2</v>
      </c>
      <c r="F142" s="25">
        <f>F141/R141</f>
        <v>0.21068249258160238</v>
      </c>
      <c r="G142" s="25">
        <f>G141/R141</f>
        <v>0.32047477744807124</v>
      </c>
      <c r="H142" s="25">
        <f>H141/R141</f>
        <v>0.21364985163204747</v>
      </c>
      <c r="I142" s="25">
        <f>I141/R141</f>
        <v>0.10385756676557864</v>
      </c>
      <c r="J142" s="25">
        <f>J141/R141</f>
        <v>2.967359050445104E-2</v>
      </c>
      <c r="K142" s="25">
        <f>K141/R141</f>
        <v>2.967359050445104E-3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4</v>
      </c>
      <c r="D144" s="23">
        <f t="shared" ref="D144:R144" si="32">D135/2</f>
        <v>9</v>
      </c>
      <c r="E144" s="23">
        <f t="shared" si="32"/>
        <v>29.5</v>
      </c>
      <c r="F144" s="23">
        <f t="shared" si="32"/>
        <v>68</v>
      </c>
      <c r="G144" s="23">
        <f t="shared" si="32"/>
        <v>98.5</v>
      </c>
      <c r="H144" s="23">
        <f t="shared" si="32"/>
        <v>75</v>
      </c>
      <c r="I144" s="23">
        <f t="shared" ref="I144" si="33">I135/2</f>
        <v>29.5</v>
      </c>
      <c r="J144" s="23">
        <f t="shared" si="32"/>
        <v>9.5</v>
      </c>
      <c r="K144" s="23">
        <f t="shared" si="32"/>
        <v>0.5</v>
      </c>
      <c r="L144" s="23">
        <f t="shared" si="32"/>
        <v>1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324.5</v>
      </c>
    </row>
    <row r="145" spans="1:18" s="24" customFormat="1" x14ac:dyDescent="0.2">
      <c r="A145" s="80" t="s">
        <v>6</v>
      </c>
      <c r="B145" s="81"/>
      <c r="C145" s="25">
        <f>C144/R144</f>
        <v>1.2326656394453005E-2</v>
      </c>
      <c r="D145" s="25">
        <f>D144/R144</f>
        <v>2.7734976887519261E-2</v>
      </c>
      <c r="E145" s="25">
        <f>E144/R144</f>
        <v>9.0909090909090912E-2</v>
      </c>
      <c r="F145" s="25">
        <f>F144/R144</f>
        <v>0.20955315870570107</v>
      </c>
      <c r="G145" s="25">
        <f>G144/R144</f>
        <v>0.30354391371340522</v>
      </c>
      <c r="H145" s="25">
        <f>H144/R144</f>
        <v>0.23112480739599384</v>
      </c>
      <c r="I145" s="25">
        <f>I144/R144</f>
        <v>9.0909090909090912E-2</v>
      </c>
      <c r="J145" s="25">
        <f>J144/R144</f>
        <v>2.9275808936825885E-2</v>
      </c>
      <c r="K145" s="25">
        <f>K144/R144</f>
        <v>1.5408320493066256E-3</v>
      </c>
      <c r="L145" s="25">
        <f>L144/R144</f>
        <v>3.0816640986132513E-3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43516.541666666664</v>
      </c>
      <c r="B149" s="14">
        <f>B23</f>
        <v>0.54166666666666663</v>
      </c>
      <c r="C149" s="28">
        <f>IF(ISBLANK(C$22),"",C86+C23)</f>
        <v>0</v>
      </c>
      <c r="D149" s="29">
        <f t="shared" ref="D149:Q149" si="35">IF(ISBLANK(D$22),"",D86+D23)</f>
        <v>1</v>
      </c>
      <c r="E149" s="29">
        <f t="shared" si="35"/>
        <v>1</v>
      </c>
      <c r="F149" s="29">
        <f t="shared" si="35"/>
        <v>5</v>
      </c>
      <c r="G149" s="29">
        <f t="shared" si="35"/>
        <v>15</v>
      </c>
      <c r="H149" s="29">
        <f t="shared" si="35"/>
        <v>15</v>
      </c>
      <c r="I149" s="29">
        <f t="shared" si="35"/>
        <v>2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39</v>
      </c>
    </row>
    <row r="150" spans="1:18" x14ac:dyDescent="0.2">
      <c r="A150" s="13">
        <f t="shared" ref="A150:A196" si="37">P$6+B150</f>
        <v>43516.583333266666</v>
      </c>
      <c r="B150" s="14">
        <f>B149+0.0416666</f>
        <v>0.58333326666666663</v>
      </c>
      <c r="C150" s="28">
        <f t="shared" ref="C150:Q150" si="38">IF(ISBLANK(C$22),"",C87+C24)</f>
        <v>0</v>
      </c>
      <c r="D150" s="29">
        <f t="shared" si="38"/>
        <v>2</v>
      </c>
      <c r="E150" s="29">
        <f t="shared" si="38"/>
        <v>6</v>
      </c>
      <c r="F150" s="29">
        <f t="shared" si="38"/>
        <v>8</v>
      </c>
      <c r="G150" s="29">
        <f t="shared" si="38"/>
        <v>10</v>
      </c>
      <c r="H150" s="29">
        <f t="shared" si="38"/>
        <v>14</v>
      </c>
      <c r="I150" s="29">
        <f t="shared" si="38"/>
        <v>2</v>
      </c>
      <c r="J150" s="29">
        <f t="shared" si="38"/>
        <v>2</v>
      </c>
      <c r="K150" s="29">
        <f t="shared" si="38"/>
        <v>1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45</v>
      </c>
    </row>
    <row r="151" spans="1:18" x14ac:dyDescent="0.2">
      <c r="A151" s="13">
        <f t="shared" si="37"/>
        <v>43516.624999866668</v>
      </c>
      <c r="B151" s="14">
        <f>B150+0.0416666</f>
        <v>0.62499986666666663</v>
      </c>
      <c r="C151" s="28">
        <f t="shared" ref="C151:Q151" si="39">IF(ISBLANK(C$22),"",C88+C25)</f>
        <v>1</v>
      </c>
      <c r="D151" s="29">
        <f t="shared" si="39"/>
        <v>0</v>
      </c>
      <c r="E151" s="29">
        <f t="shared" si="39"/>
        <v>4</v>
      </c>
      <c r="F151" s="29">
        <f t="shared" si="39"/>
        <v>10</v>
      </c>
      <c r="G151" s="29">
        <f t="shared" si="39"/>
        <v>21</v>
      </c>
      <c r="H151" s="29">
        <f t="shared" si="39"/>
        <v>14</v>
      </c>
      <c r="I151" s="29">
        <f t="shared" si="39"/>
        <v>4</v>
      </c>
      <c r="J151" s="29">
        <f t="shared" si="39"/>
        <v>1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55</v>
      </c>
    </row>
    <row r="152" spans="1:18" x14ac:dyDescent="0.2">
      <c r="A152" s="13">
        <f t="shared" si="37"/>
        <v>43516.66666646667</v>
      </c>
      <c r="B152" s="14">
        <f t="shared" ref="B152:B196" si="40">B151+0.0416666</f>
        <v>0.66666646666666662</v>
      </c>
      <c r="C152" s="28">
        <f t="shared" ref="C152:Q152" si="41">IF(ISBLANK(C$22),"",C89+C26)</f>
        <v>1</v>
      </c>
      <c r="D152" s="29">
        <f t="shared" si="41"/>
        <v>0</v>
      </c>
      <c r="E152" s="29">
        <f t="shared" si="41"/>
        <v>2</v>
      </c>
      <c r="F152" s="29">
        <f t="shared" si="41"/>
        <v>4</v>
      </c>
      <c r="G152" s="29">
        <f t="shared" si="41"/>
        <v>18</v>
      </c>
      <c r="H152" s="29">
        <f t="shared" si="41"/>
        <v>17</v>
      </c>
      <c r="I152" s="29">
        <f t="shared" si="41"/>
        <v>7</v>
      </c>
      <c r="J152" s="29">
        <f t="shared" si="41"/>
        <v>2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51</v>
      </c>
    </row>
    <row r="153" spans="1:18" x14ac:dyDescent="0.2">
      <c r="A153" s="13">
        <f t="shared" si="37"/>
        <v>43516.708333066665</v>
      </c>
      <c r="B153" s="14">
        <f t="shared" si="40"/>
        <v>0.70833306666666662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6</v>
      </c>
      <c r="F153" s="29">
        <f t="shared" si="42"/>
        <v>17</v>
      </c>
      <c r="G153" s="29">
        <f t="shared" si="42"/>
        <v>13</v>
      </c>
      <c r="H153" s="29">
        <f t="shared" si="42"/>
        <v>20</v>
      </c>
      <c r="I153" s="29">
        <f t="shared" si="42"/>
        <v>2</v>
      </c>
      <c r="J153" s="29">
        <f t="shared" si="42"/>
        <v>2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60</v>
      </c>
    </row>
    <row r="154" spans="1:18" x14ac:dyDescent="0.2">
      <c r="A154" s="13">
        <f t="shared" si="37"/>
        <v>43516.749999666667</v>
      </c>
      <c r="B154" s="14">
        <f t="shared" si="40"/>
        <v>0.74999966666666662</v>
      </c>
      <c r="C154" s="28">
        <f t="shared" ref="C154:Q154" si="43">IF(ISBLANK(C$22),"",C91+C28)</f>
        <v>2</v>
      </c>
      <c r="D154" s="29">
        <f t="shared" si="43"/>
        <v>1</v>
      </c>
      <c r="E154" s="29">
        <f t="shared" si="43"/>
        <v>1</v>
      </c>
      <c r="F154" s="29">
        <f t="shared" si="43"/>
        <v>4</v>
      </c>
      <c r="G154" s="29">
        <f t="shared" si="43"/>
        <v>9</v>
      </c>
      <c r="H154" s="29">
        <f t="shared" si="43"/>
        <v>4</v>
      </c>
      <c r="I154" s="29">
        <f t="shared" si="43"/>
        <v>6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27</v>
      </c>
    </row>
    <row r="155" spans="1:18" x14ac:dyDescent="0.2">
      <c r="A155" s="13">
        <f t="shared" si="37"/>
        <v>43516.791666266668</v>
      </c>
      <c r="B155" s="14">
        <f t="shared" si="40"/>
        <v>0.79166626666666662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0</v>
      </c>
      <c r="F155" s="29">
        <f t="shared" si="44"/>
        <v>3</v>
      </c>
      <c r="G155" s="29">
        <f t="shared" si="44"/>
        <v>11</v>
      </c>
      <c r="H155" s="29">
        <f t="shared" si="44"/>
        <v>7</v>
      </c>
      <c r="I155" s="29">
        <f t="shared" si="44"/>
        <v>3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24</v>
      </c>
    </row>
    <row r="156" spans="1:18" x14ac:dyDescent="0.2">
      <c r="A156" s="13">
        <f t="shared" si="37"/>
        <v>43516.833332866663</v>
      </c>
      <c r="B156" s="14">
        <f t="shared" si="40"/>
        <v>0.83333286666666662</v>
      </c>
      <c r="C156" s="28">
        <f t="shared" ref="C156:Q156" si="45">IF(ISBLANK(C$22),"",C93+C30)</f>
        <v>2</v>
      </c>
      <c r="D156" s="29">
        <f t="shared" si="45"/>
        <v>0</v>
      </c>
      <c r="E156" s="29">
        <f t="shared" si="45"/>
        <v>1</v>
      </c>
      <c r="F156" s="29">
        <f t="shared" si="45"/>
        <v>4</v>
      </c>
      <c r="G156" s="29">
        <f t="shared" si="45"/>
        <v>7</v>
      </c>
      <c r="H156" s="29">
        <f t="shared" si="45"/>
        <v>10</v>
      </c>
      <c r="I156" s="29">
        <f t="shared" si="45"/>
        <v>1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25</v>
      </c>
    </row>
    <row r="157" spans="1:18" x14ac:dyDescent="0.2">
      <c r="A157" s="13">
        <f t="shared" si="37"/>
        <v>43516.874999466665</v>
      </c>
      <c r="B157" s="14">
        <f t="shared" si="40"/>
        <v>0.87499946666666661</v>
      </c>
      <c r="C157" s="28">
        <f t="shared" ref="C157:Q157" si="46">IF(ISBLANK(C$22),"",C94+C31)</f>
        <v>0</v>
      </c>
      <c r="D157" s="29">
        <f t="shared" si="46"/>
        <v>1</v>
      </c>
      <c r="E157" s="29">
        <f t="shared" si="46"/>
        <v>1</v>
      </c>
      <c r="F157" s="29">
        <f t="shared" si="46"/>
        <v>0</v>
      </c>
      <c r="G157" s="29">
        <f t="shared" si="46"/>
        <v>7</v>
      </c>
      <c r="H157" s="29">
        <f t="shared" si="46"/>
        <v>0</v>
      </c>
      <c r="I157" s="29">
        <f t="shared" si="46"/>
        <v>3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12</v>
      </c>
    </row>
    <row r="158" spans="1:18" x14ac:dyDescent="0.2">
      <c r="A158" s="13">
        <f t="shared" si="37"/>
        <v>43516.916666066667</v>
      </c>
      <c r="B158" s="14">
        <f t="shared" si="40"/>
        <v>0.91666606666666661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1</v>
      </c>
      <c r="F158" s="29">
        <f t="shared" si="47"/>
        <v>1</v>
      </c>
      <c r="G158" s="29">
        <f t="shared" si="47"/>
        <v>2</v>
      </c>
      <c r="H158" s="29">
        <f t="shared" si="47"/>
        <v>3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7</v>
      </c>
    </row>
    <row r="159" spans="1:18" x14ac:dyDescent="0.2">
      <c r="A159" s="13">
        <f t="shared" si="37"/>
        <v>43516.958332666669</v>
      </c>
      <c r="B159" s="14">
        <f t="shared" si="40"/>
        <v>0.95833266666666661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2</v>
      </c>
      <c r="G159" s="29">
        <f t="shared" si="48"/>
        <v>6</v>
      </c>
      <c r="H159" s="29">
        <f t="shared" si="48"/>
        <v>2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10</v>
      </c>
    </row>
    <row r="160" spans="1:18" x14ac:dyDescent="0.2">
      <c r="A160" s="13">
        <f t="shared" si="37"/>
        <v>43516.999999266664</v>
      </c>
      <c r="B160" s="14">
        <f t="shared" si="40"/>
        <v>0.99999926666666661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1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</v>
      </c>
    </row>
    <row r="161" spans="1:18" x14ac:dyDescent="0.2">
      <c r="A161" s="13">
        <f t="shared" si="37"/>
        <v>43517.041665866665</v>
      </c>
      <c r="B161" s="14">
        <f t="shared" si="40"/>
        <v>1.0416658666666665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1</v>
      </c>
      <c r="F161" s="29">
        <f t="shared" si="50"/>
        <v>1</v>
      </c>
      <c r="G161" s="29">
        <f t="shared" si="50"/>
        <v>1</v>
      </c>
      <c r="H161" s="29">
        <f t="shared" si="50"/>
        <v>1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4</v>
      </c>
    </row>
    <row r="162" spans="1:18" x14ac:dyDescent="0.2">
      <c r="A162" s="13">
        <f t="shared" si="37"/>
        <v>43517.083332466667</v>
      </c>
      <c r="B162" s="14">
        <f t="shared" si="40"/>
        <v>1.0833324666666666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0</v>
      </c>
    </row>
    <row r="163" spans="1:18" x14ac:dyDescent="0.2">
      <c r="A163" s="13">
        <f t="shared" si="37"/>
        <v>43517.124999066669</v>
      </c>
      <c r="B163" s="14">
        <f t="shared" si="40"/>
        <v>1.1249990666666667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0</v>
      </c>
    </row>
    <row r="164" spans="1:18" x14ac:dyDescent="0.2">
      <c r="A164" s="13">
        <f t="shared" si="37"/>
        <v>43517.166665666664</v>
      </c>
      <c r="B164" s="14">
        <f t="shared" si="40"/>
        <v>1.1666656666666668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1</v>
      </c>
      <c r="F164" s="29">
        <f t="shared" si="53"/>
        <v>0</v>
      </c>
      <c r="G164" s="29">
        <f t="shared" si="53"/>
        <v>2</v>
      </c>
      <c r="H164" s="29">
        <f t="shared" si="53"/>
        <v>0</v>
      </c>
      <c r="I164" s="29">
        <f t="shared" si="53"/>
        <v>2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5</v>
      </c>
    </row>
    <row r="165" spans="1:18" x14ac:dyDescent="0.2">
      <c r="A165" s="13">
        <f t="shared" si="37"/>
        <v>43517.208332266666</v>
      </c>
      <c r="B165" s="14">
        <f t="shared" si="40"/>
        <v>1.2083322666666669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1</v>
      </c>
      <c r="G165" s="29">
        <f t="shared" si="54"/>
        <v>1</v>
      </c>
      <c r="H165" s="29">
        <f t="shared" si="54"/>
        <v>3</v>
      </c>
      <c r="I165" s="29">
        <f t="shared" si="54"/>
        <v>1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6</v>
      </c>
    </row>
    <row r="166" spans="1:18" x14ac:dyDescent="0.2">
      <c r="A166" s="13">
        <f t="shared" si="37"/>
        <v>43517.249998866668</v>
      </c>
      <c r="B166" s="14">
        <f t="shared" si="40"/>
        <v>1.249998866666667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0</v>
      </c>
      <c r="F166" s="29">
        <f t="shared" si="55"/>
        <v>3</v>
      </c>
      <c r="G166" s="29">
        <f t="shared" si="55"/>
        <v>5</v>
      </c>
      <c r="H166" s="29">
        <f t="shared" si="55"/>
        <v>4</v>
      </c>
      <c r="I166" s="29">
        <f t="shared" si="55"/>
        <v>0</v>
      </c>
      <c r="J166" s="29">
        <f t="shared" si="55"/>
        <v>3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15</v>
      </c>
    </row>
    <row r="167" spans="1:18" x14ac:dyDescent="0.2">
      <c r="A167" s="13">
        <f t="shared" si="37"/>
        <v>43517.29166546667</v>
      </c>
      <c r="B167" s="14">
        <f t="shared" si="40"/>
        <v>1.2916654666666672</v>
      </c>
      <c r="C167" s="28">
        <f t="shared" ref="C167:Q167" si="56">IF(ISBLANK(C$22),"",C104+C41)</f>
        <v>0</v>
      </c>
      <c r="D167" s="29">
        <f t="shared" si="56"/>
        <v>3</v>
      </c>
      <c r="E167" s="29">
        <f t="shared" si="56"/>
        <v>2</v>
      </c>
      <c r="F167" s="29">
        <f t="shared" si="56"/>
        <v>6</v>
      </c>
      <c r="G167" s="29">
        <f t="shared" si="56"/>
        <v>12</v>
      </c>
      <c r="H167" s="29">
        <f t="shared" si="56"/>
        <v>14</v>
      </c>
      <c r="I167" s="29">
        <f t="shared" si="56"/>
        <v>5</v>
      </c>
      <c r="J167" s="29">
        <f t="shared" si="56"/>
        <v>3</v>
      </c>
      <c r="K167" s="29">
        <f t="shared" si="56"/>
        <v>0</v>
      </c>
      <c r="L167" s="29">
        <f t="shared" si="56"/>
        <v>1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46</v>
      </c>
    </row>
    <row r="168" spans="1:18" x14ac:dyDescent="0.2">
      <c r="A168" s="13">
        <f t="shared" si="37"/>
        <v>43517.333332066664</v>
      </c>
      <c r="B168" s="14">
        <f t="shared" si="40"/>
        <v>1.3333320666666673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3</v>
      </c>
      <c r="F168" s="29">
        <f t="shared" si="57"/>
        <v>5</v>
      </c>
      <c r="G168" s="29">
        <f t="shared" si="57"/>
        <v>8</v>
      </c>
      <c r="H168" s="29">
        <f t="shared" si="57"/>
        <v>8</v>
      </c>
      <c r="I168" s="29">
        <f t="shared" si="57"/>
        <v>5</v>
      </c>
      <c r="J168" s="29">
        <f t="shared" si="57"/>
        <v>2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31</v>
      </c>
    </row>
    <row r="169" spans="1:18" x14ac:dyDescent="0.2">
      <c r="A169" s="13">
        <f t="shared" si="37"/>
        <v>43517.374998666666</v>
      </c>
      <c r="B169" s="14">
        <f t="shared" si="40"/>
        <v>1.3749986666666674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2</v>
      </c>
      <c r="F169" s="29">
        <f t="shared" si="58"/>
        <v>3</v>
      </c>
      <c r="G169" s="29">
        <f t="shared" si="58"/>
        <v>15</v>
      </c>
      <c r="H169" s="29">
        <f t="shared" si="58"/>
        <v>5</v>
      </c>
      <c r="I169" s="29">
        <f t="shared" si="58"/>
        <v>2</v>
      </c>
      <c r="J169" s="29">
        <f t="shared" si="58"/>
        <v>0</v>
      </c>
      <c r="K169" s="29">
        <f t="shared" si="58"/>
        <v>0</v>
      </c>
      <c r="L169" s="29">
        <f t="shared" si="58"/>
        <v>1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28</v>
      </c>
    </row>
    <row r="170" spans="1:18" x14ac:dyDescent="0.2">
      <c r="A170" s="13">
        <f t="shared" si="37"/>
        <v>43517.416665266668</v>
      </c>
      <c r="B170" s="14">
        <f t="shared" si="40"/>
        <v>1.4166652666666675</v>
      </c>
      <c r="C170" s="28">
        <f t="shared" ref="C170:Q170" si="59">IF(ISBLANK(C$22),"",C107+C44)</f>
        <v>1</v>
      </c>
      <c r="D170" s="29">
        <f t="shared" si="59"/>
        <v>1</v>
      </c>
      <c r="E170" s="29">
        <f t="shared" si="59"/>
        <v>3</v>
      </c>
      <c r="F170" s="29">
        <f t="shared" si="59"/>
        <v>6</v>
      </c>
      <c r="G170" s="29">
        <f t="shared" si="59"/>
        <v>3</v>
      </c>
      <c r="H170" s="29">
        <f t="shared" si="59"/>
        <v>10</v>
      </c>
      <c r="I170" s="29">
        <f t="shared" si="59"/>
        <v>2</v>
      </c>
      <c r="J170" s="29">
        <f t="shared" si="59"/>
        <v>1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27</v>
      </c>
    </row>
    <row r="171" spans="1:18" x14ac:dyDescent="0.2">
      <c r="A171" s="13">
        <f t="shared" si="37"/>
        <v>43517.45833186667</v>
      </c>
      <c r="B171" s="14">
        <f t="shared" si="40"/>
        <v>1.4583318666666676</v>
      </c>
      <c r="C171" s="28">
        <f t="shared" ref="C171:Q171" si="60">IF(ISBLANK(C$22),"",C108+C45)</f>
        <v>3</v>
      </c>
      <c r="D171" s="29">
        <f t="shared" si="60"/>
        <v>3</v>
      </c>
      <c r="E171" s="29">
        <f t="shared" si="60"/>
        <v>7</v>
      </c>
      <c r="F171" s="29">
        <f t="shared" si="60"/>
        <v>11</v>
      </c>
      <c r="G171" s="29">
        <f t="shared" si="60"/>
        <v>6</v>
      </c>
      <c r="H171" s="29">
        <f t="shared" si="60"/>
        <v>10</v>
      </c>
      <c r="I171" s="29">
        <f t="shared" si="60"/>
        <v>6</v>
      </c>
      <c r="J171" s="29">
        <f t="shared" si="60"/>
        <v>1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47</v>
      </c>
    </row>
    <row r="172" spans="1:18" x14ac:dyDescent="0.2">
      <c r="A172" s="13">
        <f t="shared" si="37"/>
        <v>43517.499998466665</v>
      </c>
      <c r="B172" s="14">
        <f t="shared" si="40"/>
        <v>1.4999984666666677</v>
      </c>
      <c r="C172" s="28">
        <f t="shared" ref="C172:Q172" si="61">IF(ISBLANK(C$22),"",C109+C46)</f>
        <v>0</v>
      </c>
      <c r="D172" s="29">
        <f t="shared" si="61"/>
        <v>1</v>
      </c>
      <c r="E172" s="29">
        <f t="shared" si="61"/>
        <v>3</v>
      </c>
      <c r="F172" s="29">
        <f t="shared" si="61"/>
        <v>10</v>
      </c>
      <c r="G172" s="29">
        <f t="shared" si="61"/>
        <v>14</v>
      </c>
      <c r="H172" s="29">
        <f t="shared" si="61"/>
        <v>9</v>
      </c>
      <c r="I172" s="29">
        <f t="shared" si="61"/>
        <v>5</v>
      </c>
      <c r="J172" s="29">
        <f t="shared" si="61"/>
        <v>1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43</v>
      </c>
    </row>
    <row r="173" spans="1:18" x14ac:dyDescent="0.2">
      <c r="A173" s="13">
        <f t="shared" si="37"/>
        <v>43517.541665066667</v>
      </c>
      <c r="B173" s="14">
        <f t="shared" si="40"/>
        <v>1.5416650666666678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5</v>
      </c>
      <c r="F173" s="29">
        <f t="shared" si="62"/>
        <v>3</v>
      </c>
      <c r="G173" s="29">
        <f t="shared" si="62"/>
        <v>11</v>
      </c>
      <c r="H173" s="29">
        <f t="shared" si="62"/>
        <v>6</v>
      </c>
      <c r="I173" s="29">
        <f t="shared" si="62"/>
        <v>6</v>
      </c>
      <c r="J173" s="29">
        <f t="shared" si="62"/>
        <v>2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33</v>
      </c>
    </row>
    <row r="174" spans="1:18" x14ac:dyDescent="0.2">
      <c r="A174" s="13">
        <f t="shared" si="37"/>
        <v>43517.583331666669</v>
      </c>
      <c r="B174" s="14">
        <f t="shared" si="40"/>
        <v>1.5833316666666679</v>
      </c>
      <c r="C174" s="28">
        <f t="shared" ref="C174:Q174" si="63">IF(ISBLANK(C$22),"",C111+C48)</f>
        <v>0</v>
      </c>
      <c r="D174" s="29">
        <f t="shared" si="63"/>
        <v>0</v>
      </c>
      <c r="E174" s="29">
        <f t="shared" si="63"/>
        <v>6</v>
      </c>
      <c r="F174" s="29">
        <f t="shared" si="63"/>
        <v>4</v>
      </c>
      <c r="G174" s="29">
        <f t="shared" si="63"/>
        <v>14</v>
      </c>
      <c r="H174" s="29">
        <f t="shared" si="63"/>
        <v>8</v>
      </c>
      <c r="I174" s="29">
        <f t="shared" si="63"/>
        <v>8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40</v>
      </c>
    </row>
    <row r="175" spans="1:18" x14ac:dyDescent="0.2">
      <c r="A175" s="13">
        <f t="shared" si="37"/>
        <v>43517.624998266663</v>
      </c>
      <c r="B175" s="14">
        <f t="shared" si="40"/>
        <v>1.624998266666668</v>
      </c>
      <c r="C175" s="28">
        <f t="shared" ref="C175:Q175" si="64">IF(ISBLANK(C$22),"",C112+C49)</f>
        <v>0</v>
      </c>
      <c r="D175" s="29">
        <f t="shared" si="64"/>
        <v>1</v>
      </c>
      <c r="E175" s="29">
        <f t="shared" si="64"/>
        <v>4</v>
      </c>
      <c r="F175" s="29">
        <f t="shared" si="64"/>
        <v>14</v>
      </c>
      <c r="G175" s="29">
        <f t="shared" si="64"/>
        <v>14</v>
      </c>
      <c r="H175" s="29">
        <f t="shared" si="64"/>
        <v>6</v>
      </c>
      <c r="I175" s="29">
        <f t="shared" si="64"/>
        <v>5</v>
      </c>
      <c r="J175" s="29">
        <f t="shared" si="64"/>
        <v>3</v>
      </c>
      <c r="K175" s="29">
        <f t="shared" si="64"/>
        <v>1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48</v>
      </c>
    </row>
    <row r="176" spans="1:18" x14ac:dyDescent="0.2">
      <c r="A176" s="13">
        <f t="shared" si="37"/>
        <v>43517.666664866665</v>
      </c>
      <c r="B176" s="14">
        <f t="shared" si="40"/>
        <v>1.6666648666666681</v>
      </c>
      <c r="C176" s="28">
        <f t="shared" ref="C176:Q176" si="65">IF(ISBLANK(C$22),"",C113+C50)</f>
        <v>1</v>
      </c>
      <c r="D176" s="29">
        <f t="shared" si="65"/>
        <v>0</v>
      </c>
      <c r="E176" s="29">
        <f t="shared" si="65"/>
        <v>3</v>
      </c>
      <c r="F176" s="29">
        <f t="shared" si="65"/>
        <v>12</v>
      </c>
      <c r="G176" s="29">
        <f t="shared" si="65"/>
        <v>21</v>
      </c>
      <c r="H176" s="29">
        <f t="shared" si="65"/>
        <v>25</v>
      </c>
      <c r="I176" s="29">
        <f t="shared" si="65"/>
        <v>6</v>
      </c>
      <c r="J176" s="29">
        <f t="shared" si="65"/>
        <v>1</v>
      </c>
      <c r="K176" s="29">
        <f t="shared" si="65"/>
        <v>1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70</v>
      </c>
    </row>
    <row r="177" spans="1:18" x14ac:dyDescent="0.2">
      <c r="A177" s="13">
        <f t="shared" si="37"/>
        <v>43517.708331466667</v>
      </c>
      <c r="B177" s="14">
        <f t="shared" si="40"/>
        <v>1.7083314666666682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4</v>
      </c>
      <c r="F177" s="29">
        <f t="shared" si="66"/>
        <v>18</v>
      </c>
      <c r="G177" s="29">
        <f t="shared" si="66"/>
        <v>19</v>
      </c>
      <c r="H177" s="29">
        <f t="shared" si="66"/>
        <v>23</v>
      </c>
      <c r="I177" s="29">
        <f t="shared" si="66"/>
        <v>9</v>
      </c>
      <c r="J177" s="29">
        <f t="shared" si="66"/>
        <v>2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75</v>
      </c>
    </row>
    <row r="178" spans="1:18" x14ac:dyDescent="0.2">
      <c r="A178" s="13">
        <f t="shared" si="37"/>
        <v>43517.749998066669</v>
      </c>
      <c r="B178" s="14">
        <f t="shared" si="40"/>
        <v>1.7499980666666684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2</v>
      </c>
      <c r="F178" s="29">
        <f t="shared" si="67"/>
        <v>4</v>
      </c>
      <c r="G178" s="29">
        <f t="shared" si="67"/>
        <v>8</v>
      </c>
      <c r="H178" s="29">
        <f t="shared" si="67"/>
        <v>13</v>
      </c>
      <c r="I178" s="29">
        <f t="shared" si="67"/>
        <v>2</v>
      </c>
      <c r="J178" s="29">
        <f t="shared" si="67"/>
        <v>2</v>
      </c>
      <c r="K178" s="29">
        <f t="shared" si="67"/>
        <v>1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32</v>
      </c>
    </row>
    <row r="179" spans="1:18" x14ac:dyDescent="0.2">
      <c r="A179" s="13">
        <f t="shared" si="37"/>
        <v>43517.791664666664</v>
      </c>
      <c r="B179" s="14">
        <f t="shared" si="40"/>
        <v>1.7916646666666685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1</v>
      </c>
      <c r="F179" s="29">
        <f t="shared" si="68"/>
        <v>5</v>
      </c>
      <c r="G179" s="29">
        <f t="shared" si="68"/>
        <v>13</v>
      </c>
      <c r="H179" s="29">
        <f t="shared" si="68"/>
        <v>8</v>
      </c>
      <c r="I179" s="29">
        <f t="shared" si="68"/>
        <v>1</v>
      </c>
      <c r="J179" s="29">
        <f t="shared" si="68"/>
        <v>1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29</v>
      </c>
    </row>
    <row r="180" spans="1:18" x14ac:dyDescent="0.2">
      <c r="A180" s="13">
        <f t="shared" si="37"/>
        <v>43517.833331266665</v>
      </c>
      <c r="B180" s="14">
        <f t="shared" si="40"/>
        <v>1.8333312666666686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1</v>
      </c>
      <c r="G180" s="29">
        <f t="shared" si="69"/>
        <v>13</v>
      </c>
      <c r="H180" s="29">
        <f t="shared" si="69"/>
        <v>11</v>
      </c>
      <c r="I180" s="29">
        <f t="shared" si="69"/>
        <v>2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27</v>
      </c>
    </row>
    <row r="181" spans="1:18" x14ac:dyDescent="0.2">
      <c r="A181" s="13">
        <f t="shared" si="37"/>
        <v>43517.874997866667</v>
      </c>
      <c r="B181" s="14">
        <f t="shared" si="40"/>
        <v>1.8749978666666687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1</v>
      </c>
      <c r="F181" s="29">
        <f t="shared" si="70"/>
        <v>1</v>
      </c>
      <c r="G181" s="29">
        <f t="shared" si="70"/>
        <v>2</v>
      </c>
      <c r="H181" s="29">
        <f t="shared" si="70"/>
        <v>1</v>
      </c>
      <c r="I181" s="29">
        <f t="shared" si="70"/>
        <v>2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7</v>
      </c>
    </row>
    <row r="182" spans="1:18" x14ac:dyDescent="0.2">
      <c r="A182" s="13">
        <f t="shared" si="37"/>
        <v>43517.916664466669</v>
      </c>
      <c r="B182" s="14">
        <f t="shared" si="40"/>
        <v>1.9166644666666688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1</v>
      </c>
      <c r="F182" s="29">
        <f t="shared" si="71"/>
        <v>2</v>
      </c>
      <c r="G182" s="29">
        <f t="shared" si="71"/>
        <v>4</v>
      </c>
      <c r="H182" s="29">
        <f t="shared" si="71"/>
        <v>0</v>
      </c>
      <c r="I182" s="29">
        <f t="shared" si="71"/>
        <v>2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9</v>
      </c>
    </row>
    <row r="183" spans="1:18" x14ac:dyDescent="0.2">
      <c r="A183" s="13">
        <f t="shared" si="37"/>
        <v>43517.958331066664</v>
      </c>
      <c r="B183" s="14">
        <f t="shared" si="40"/>
        <v>1.9583310666666689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2</v>
      </c>
      <c r="H183" s="29">
        <f t="shared" si="72"/>
        <v>3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6</v>
      </c>
    </row>
    <row r="184" spans="1:18" x14ac:dyDescent="0.2">
      <c r="A184" s="13">
        <f t="shared" si="37"/>
        <v>43517.999997666666</v>
      </c>
      <c r="B184" s="14">
        <f t="shared" si="40"/>
        <v>1.999997666666669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1</v>
      </c>
      <c r="F184" s="29">
        <f t="shared" si="73"/>
        <v>0</v>
      </c>
      <c r="G184" s="29">
        <f t="shared" si="73"/>
        <v>0</v>
      </c>
      <c r="H184" s="29">
        <f t="shared" si="73"/>
        <v>1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</v>
      </c>
    </row>
    <row r="185" spans="1:18" x14ac:dyDescent="0.2">
      <c r="A185" s="13">
        <f t="shared" si="37"/>
        <v>43518.041664266668</v>
      </c>
      <c r="B185" s="14">
        <f t="shared" si="40"/>
        <v>2.0416642666666691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1</v>
      </c>
      <c r="F185" s="29">
        <f t="shared" si="74"/>
        <v>1</v>
      </c>
      <c r="G185" s="29">
        <f t="shared" si="74"/>
        <v>2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4</v>
      </c>
    </row>
    <row r="186" spans="1:18" x14ac:dyDescent="0.2">
      <c r="A186" s="13">
        <f t="shared" si="37"/>
        <v>43518.08333086667</v>
      </c>
      <c r="B186" s="14">
        <f t="shared" si="40"/>
        <v>2.0833308666666692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1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</v>
      </c>
    </row>
    <row r="187" spans="1:18" x14ac:dyDescent="0.2">
      <c r="A187" s="13">
        <f t="shared" si="37"/>
        <v>43518.124997466664</v>
      </c>
      <c r="B187" s="14">
        <f t="shared" si="40"/>
        <v>2.1249974666666693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1</v>
      </c>
      <c r="F187" s="29">
        <f t="shared" si="76"/>
        <v>1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2</v>
      </c>
    </row>
    <row r="188" spans="1:18" x14ac:dyDescent="0.2">
      <c r="A188" s="13">
        <f t="shared" si="37"/>
        <v>43518.166664066666</v>
      </c>
      <c r="B188" s="14">
        <f t="shared" si="40"/>
        <v>2.1666640666666694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2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2</v>
      </c>
    </row>
    <row r="189" spans="1:18" x14ac:dyDescent="0.2">
      <c r="A189" s="13">
        <f t="shared" si="37"/>
        <v>43518.208330666668</v>
      </c>
      <c r="B189" s="14">
        <f t="shared" si="40"/>
        <v>2.2083306666666696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1</v>
      </c>
      <c r="F189" s="29">
        <f t="shared" si="78"/>
        <v>0</v>
      </c>
      <c r="G189" s="29">
        <f t="shared" si="78"/>
        <v>5</v>
      </c>
      <c r="H189" s="29">
        <f t="shared" si="78"/>
        <v>0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6</v>
      </c>
    </row>
    <row r="190" spans="1:18" x14ac:dyDescent="0.2">
      <c r="A190" s="13">
        <f t="shared" si="37"/>
        <v>43518.24999726667</v>
      </c>
      <c r="B190" s="14">
        <f t="shared" si="40"/>
        <v>2.2499972666666697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13</v>
      </c>
      <c r="H190" s="29">
        <f t="shared" si="79"/>
        <v>2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15</v>
      </c>
    </row>
    <row r="191" spans="1:18" x14ac:dyDescent="0.2">
      <c r="A191" s="13">
        <f t="shared" si="37"/>
        <v>43518.291663866665</v>
      </c>
      <c r="B191" s="14">
        <f t="shared" si="40"/>
        <v>2.2916638666666698</v>
      </c>
      <c r="C191" s="28">
        <f t="shared" ref="C191:Q191" si="80">IF(ISBLANK(C$22),"",C128+C65)</f>
        <v>0</v>
      </c>
      <c r="D191" s="29">
        <f t="shared" si="80"/>
        <v>1</v>
      </c>
      <c r="E191" s="29">
        <f t="shared" si="80"/>
        <v>3</v>
      </c>
      <c r="F191" s="29">
        <f t="shared" si="80"/>
        <v>10</v>
      </c>
      <c r="G191" s="29">
        <f t="shared" si="80"/>
        <v>17</v>
      </c>
      <c r="H191" s="29">
        <f t="shared" si="80"/>
        <v>7</v>
      </c>
      <c r="I191" s="29">
        <f t="shared" si="80"/>
        <v>4</v>
      </c>
      <c r="J191" s="29">
        <f t="shared" si="80"/>
        <v>3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45</v>
      </c>
    </row>
    <row r="192" spans="1:18" x14ac:dyDescent="0.2">
      <c r="A192" s="13">
        <f t="shared" si="37"/>
        <v>43518.333330466667</v>
      </c>
      <c r="B192" s="14">
        <f t="shared" si="40"/>
        <v>2.3333304666666699</v>
      </c>
      <c r="C192" s="28">
        <f t="shared" ref="C192:Q192" si="81">IF(ISBLANK(C$22),"",C129+C66)</f>
        <v>0</v>
      </c>
      <c r="D192" s="29">
        <f t="shared" si="81"/>
        <v>1</v>
      </c>
      <c r="E192" s="29">
        <f t="shared" si="81"/>
        <v>2</v>
      </c>
      <c r="F192" s="29">
        <f t="shared" si="81"/>
        <v>4</v>
      </c>
      <c r="G192" s="29">
        <f t="shared" si="81"/>
        <v>5</v>
      </c>
      <c r="H192" s="29">
        <f t="shared" si="81"/>
        <v>3</v>
      </c>
      <c r="I192" s="29">
        <f t="shared" si="81"/>
        <v>5</v>
      </c>
      <c r="J192" s="29">
        <f t="shared" si="81"/>
        <v>1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21</v>
      </c>
    </row>
    <row r="193" spans="1:18" x14ac:dyDescent="0.2">
      <c r="A193" s="13">
        <f t="shared" si="37"/>
        <v>43518.374997066669</v>
      </c>
      <c r="B193" s="14">
        <f t="shared" si="40"/>
        <v>2.37499706666667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9</v>
      </c>
      <c r="G193" s="29">
        <f t="shared" si="82"/>
        <v>12</v>
      </c>
      <c r="H193" s="29">
        <f t="shared" si="82"/>
        <v>17</v>
      </c>
      <c r="I193" s="29">
        <f t="shared" si="82"/>
        <v>7</v>
      </c>
      <c r="J193" s="29">
        <f t="shared" si="82"/>
        <v>1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46</v>
      </c>
    </row>
    <row r="194" spans="1:18" x14ac:dyDescent="0.2">
      <c r="A194" s="13">
        <f t="shared" si="37"/>
        <v>43518.416663666663</v>
      </c>
      <c r="B194" s="14">
        <f t="shared" si="40"/>
        <v>2.4166636666666701</v>
      </c>
      <c r="C194" s="28">
        <f t="shared" ref="C194:Q194" si="83">IF(ISBLANK(C$22),"",C131+C68)</f>
        <v>0</v>
      </c>
      <c r="D194" s="29">
        <f t="shared" si="83"/>
        <v>1</v>
      </c>
      <c r="E194" s="29">
        <f t="shared" si="83"/>
        <v>1</v>
      </c>
      <c r="F194" s="29">
        <f t="shared" si="83"/>
        <v>7</v>
      </c>
      <c r="G194" s="29">
        <f t="shared" si="83"/>
        <v>13</v>
      </c>
      <c r="H194" s="29">
        <f t="shared" si="83"/>
        <v>11</v>
      </c>
      <c r="I194" s="29">
        <f t="shared" si="83"/>
        <v>2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35</v>
      </c>
    </row>
    <row r="195" spans="1:18" x14ac:dyDescent="0.2">
      <c r="A195" s="13">
        <f t="shared" si="37"/>
        <v>43518.458330266665</v>
      </c>
      <c r="B195" s="14">
        <f t="shared" si="40"/>
        <v>2.4583302666666702</v>
      </c>
      <c r="C195" s="28">
        <f t="shared" ref="C195:Q195" si="84">IF(ISBLANK(C$22),"",C132+C69)</f>
        <v>0</v>
      </c>
      <c r="D195" s="29">
        <f t="shared" si="84"/>
        <v>2</v>
      </c>
      <c r="E195" s="29">
        <f t="shared" si="84"/>
        <v>4</v>
      </c>
      <c r="F195" s="29">
        <f t="shared" si="84"/>
        <v>7</v>
      </c>
      <c r="G195" s="29">
        <f t="shared" si="84"/>
        <v>11</v>
      </c>
      <c r="H195" s="29">
        <f t="shared" si="84"/>
        <v>11</v>
      </c>
      <c r="I195" s="29">
        <f t="shared" si="84"/>
        <v>3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38</v>
      </c>
    </row>
    <row r="196" spans="1:18" ht="13.5" thickBot="1" x14ac:dyDescent="0.25">
      <c r="A196" s="17">
        <f t="shared" si="37"/>
        <v>43518.499996866667</v>
      </c>
      <c r="B196" s="18">
        <f t="shared" si="40"/>
        <v>2.4999968666666703</v>
      </c>
      <c r="C196" s="30">
        <f t="shared" ref="C196:Q196" si="85">IF(ISBLANK(C$22),"",C133+C70)</f>
        <v>1</v>
      </c>
      <c r="D196" s="31">
        <f t="shared" si="85"/>
        <v>2</v>
      </c>
      <c r="E196" s="31">
        <f t="shared" si="85"/>
        <v>3</v>
      </c>
      <c r="F196" s="31">
        <f t="shared" si="85"/>
        <v>7</v>
      </c>
      <c r="G196" s="31">
        <f t="shared" si="85"/>
        <v>7</v>
      </c>
      <c r="H196" s="31">
        <f t="shared" si="85"/>
        <v>15</v>
      </c>
      <c r="I196" s="31">
        <f t="shared" si="85"/>
        <v>3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38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12</v>
      </c>
      <c r="D198" s="23">
        <f t="shared" ref="D198:R198" si="86">SUM(D149:D196)</f>
        <v>21</v>
      </c>
      <c r="E198" s="23">
        <f t="shared" si="86"/>
        <v>90</v>
      </c>
      <c r="F198" s="23">
        <f t="shared" si="86"/>
        <v>215</v>
      </c>
      <c r="G198" s="23">
        <f t="shared" si="86"/>
        <v>393</v>
      </c>
      <c r="H198" s="23">
        <f t="shared" si="86"/>
        <v>343</v>
      </c>
      <c r="I198" s="23">
        <f t="shared" ref="I198" si="87">SUM(I149:I196)</f>
        <v>125</v>
      </c>
      <c r="J198" s="23">
        <f t="shared" si="86"/>
        <v>34</v>
      </c>
      <c r="K198" s="23">
        <f t="shared" si="86"/>
        <v>4</v>
      </c>
      <c r="L198" s="23">
        <f t="shared" si="86"/>
        <v>2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1239</v>
      </c>
    </row>
    <row r="199" spans="1:18" s="24" customFormat="1" x14ac:dyDescent="0.2">
      <c r="A199" s="80" t="s">
        <v>6</v>
      </c>
      <c r="B199" s="81"/>
      <c r="C199" s="25">
        <f>C198/R198</f>
        <v>9.6852300242130755E-3</v>
      </c>
      <c r="D199" s="25">
        <f>D198/R198</f>
        <v>1.6949152542372881E-2</v>
      </c>
      <c r="E199" s="25">
        <f>E198/R198</f>
        <v>7.2639225181598058E-2</v>
      </c>
      <c r="F199" s="25">
        <f>F198/R198</f>
        <v>0.1735270379338176</v>
      </c>
      <c r="G199" s="25">
        <f>G198/R198</f>
        <v>0.31719128329297819</v>
      </c>
      <c r="H199" s="25">
        <f>H198/R198</f>
        <v>0.2768361581920904</v>
      </c>
      <c r="I199" s="25">
        <f>I198/R198</f>
        <v>0.10088781275221953</v>
      </c>
      <c r="J199" s="25">
        <f>J198/R198</f>
        <v>2.7441485068603711E-2</v>
      </c>
      <c r="K199" s="25">
        <f>K198/R198</f>
        <v>3.2284100080710249E-3</v>
      </c>
      <c r="L199" s="25">
        <f>L198/R198</f>
        <v>1.6142050040355124E-3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10</v>
      </c>
      <c r="D201" s="23">
        <f t="shared" ref="D201:R201" si="88">SUM(D149:D172)</f>
        <v>13</v>
      </c>
      <c r="E201" s="23">
        <f t="shared" si="88"/>
        <v>45</v>
      </c>
      <c r="F201" s="23">
        <f t="shared" si="88"/>
        <v>104</v>
      </c>
      <c r="G201" s="23">
        <f t="shared" si="88"/>
        <v>187</v>
      </c>
      <c r="H201" s="23">
        <f t="shared" si="88"/>
        <v>170</v>
      </c>
      <c r="I201" s="23">
        <f t="shared" ref="I201" si="89">SUM(I149:I172)</f>
        <v>58</v>
      </c>
      <c r="J201" s="23">
        <f t="shared" si="88"/>
        <v>18</v>
      </c>
      <c r="K201" s="23">
        <f t="shared" si="88"/>
        <v>1</v>
      </c>
      <c r="L201" s="23">
        <f t="shared" si="88"/>
        <v>2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608</v>
      </c>
    </row>
    <row r="202" spans="1:18" s="24" customFormat="1" x14ac:dyDescent="0.2">
      <c r="A202" s="80" t="s">
        <v>6</v>
      </c>
      <c r="B202" s="81"/>
      <c r="C202" s="25">
        <f>C201/R201</f>
        <v>1.6447368421052631E-2</v>
      </c>
      <c r="D202" s="25">
        <f>D201/R201</f>
        <v>2.1381578947368422E-2</v>
      </c>
      <c r="E202" s="25">
        <f>E201/R201</f>
        <v>7.4013157894736836E-2</v>
      </c>
      <c r="F202" s="25">
        <f>F201/R201</f>
        <v>0.17105263157894737</v>
      </c>
      <c r="G202" s="25">
        <f>G201/R201</f>
        <v>0.30756578947368424</v>
      </c>
      <c r="H202" s="25">
        <f>H201/R201</f>
        <v>0.27960526315789475</v>
      </c>
      <c r="I202" s="25">
        <f>I201/R201</f>
        <v>9.5394736842105268E-2</v>
      </c>
      <c r="J202" s="25">
        <f>J201/R201</f>
        <v>2.9605263157894735E-2</v>
      </c>
      <c r="K202" s="25">
        <f>K201/R201</f>
        <v>1.6447368421052631E-3</v>
      </c>
      <c r="L202" s="25">
        <f>L201/R201</f>
        <v>3.2894736842105261E-3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2</v>
      </c>
      <c r="D204" s="23">
        <f t="shared" ref="D204:R204" si="90">SUM(D173:D196)</f>
        <v>8</v>
      </c>
      <c r="E204" s="23">
        <f t="shared" si="90"/>
        <v>45</v>
      </c>
      <c r="F204" s="23">
        <f t="shared" si="90"/>
        <v>111</v>
      </c>
      <c r="G204" s="23">
        <f t="shared" si="90"/>
        <v>206</v>
      </c>
      <c r="H204" s="23">
        <f t="shared" si="90"/>
        <v>173</v>
      </c>
      <c r="I204" s="23">
        <f t="shared" ref="I204" si="91">SUM(I173:I196)</f>
        <v>67</v>
      </c>
      <c r="J204" s="23">
        <f t="shared" si="90"/>
        <v>16</v>
      </c>
      <c r="K204" s="23">
        <f t="shared" si="90"/>
        <v>3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631</v>
      </c>
    </row>
    <row r="205" spans="1:18" s="24" customFormat="1" x14ac:dyDescent="0.2">
      <c r="A205" s="80" t="s">
        <v>6</v>
      </c>
      <c r="B205" s="81"/>
      <c r="C205" s="25">
        <f>C204/R204</f>
        <v>3.1695721077654518E-3</v>
      </c>
      <c r="D205" s="25">
        <f>D204/R204</f>
        <v>1.2678288431061807E-2</v>
      </c>
      <c r="E205" s="25">
        <f>E204/R204</f>
        <v>7.1315372424722662E-2</v>
      </c>
      <c r="F205" s="25">
        <f>F204/R204</f>
        <v>0.17591125198098256</v>
      </c>
      <c r="G205" s="25">
        <f>G204/R204</f>
        <v>0.32646592709984151</v>
      </c>
      <c r="H205" s="25">
        <f>H204/R204</f>
        <v>0.27416798732171155</v>
      </c>
      <c r="I205" s="25">
        <f>I204/R204</f>
        <v>0.10618066561014262</v>
      </c>
      <c r="J205" s="25">
        <f>J204/R204</f>
        <v>2.5356576862123614E-2</v>
      </c>
      <c r="K205" s="25">
        <f>K204/R204</f>
        <v>4.7543581616481777E-3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6</v>
      </c>
      <c r="D207" s="23">
        <f t="shared" ref="D207:R207" si="92">D198/2</f>
        <v>10.5</v>
      </c>
      <c r="E207" s="23">
        <f t="shared" si="92"/>
        <v>45</v>
      </c>
      <c r="F207" s="23">
        <f t="shared" si="92"/>
        <v>107.5</v>
      </c>
      <c r="G207" s="23">
        <f t="shared" si="92"/>
        <v>196.5</v>
      </c>
      <c r="H207" s="23">
        <f t="shared" si="92"/>
        <v>171.5</v>
      </c>
      <c r="I207" s="23">
        <f t="shared" ref="I207" si="93">I198/2</f>
        <v>62.5</v>
      </c>
      <c r="J207" s="23">
        <f t="shared" si="92"/>
        <v>17</v>
      </c>
      <c r="K207" s="23">
        <f t="shared" si="92"/>
        <v>2</v>
      </c>
      <c r="L207" s="23">
        <f t="shared" si="92"/>
        <v>1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619.5</v>
      </c>
    </row>
    <row r="208" spans="1:18" s="24" customFormat="1" x14ac:dyDescent="0.2">
      <c r="A208" s="80" t="s">
        <v>6</v>
      </c>
      <c r="B208" s="81"/>
      <c r="C208" s="25">
        <f>C207/R207</f>
        <v>9.6852300242130755E-3</v>
      </c>
      <c r="D208" s="25">
        <f>D207/R207</f>
        <v>1.6949152542372881E-2</v>
      </c>
      <c r="E208" s="25">
        <f>E207/R207</f>
        <v>7.2639225181598058E-2</v>
      </c>
      <c r="F208" s="25">
        <f>F207/R207</f>
        <v>0.1735270379338176</v>
      </c>
      <c r="G208" s="25">
        <f>G207/R207</f>
        <v>0.31719128329297819</v>
      </c>
      <c r="H208" s="25">
        <f>H207/R207</f>
        <v>0.2768361581920904</v>
      </c>
      <c r="I208" s="25">
        <f>I207/R207</f>
        <v>0.10088781275221953</v>
      </c>
      <c r="J208" s="25">
        <f>J207/R207</f>
        <v>2.7441485068603711E-2</v>
      </c>
      <c r="K208" s="25">
        <f>K207/R207</f>
        <v>3.2284100080710249E-3</v>
      </c>
      <c r="L208" s="25">
        <f>L207/R207</f>
        <v>1.6142050040355124E-3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1052-2356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#728871X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1932 (Anson Avenue)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0.54166666666666663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70">
        <v>0</v>
      </c>
      <c r="D12" s="71">
        <v>19</v>
      </c>
      <c r="E12" s="71">
        <v>1</v>
      </c>
      <c r="F12" s="71">
        <v>0</v>
      </c>
      <c r="G12" s="71">
        <v>1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21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70">
        <v>0</v>
      </c>
      <c r="D13" s="71">
        <v>18</v>
      </c>
      <c r="E13" s="71">
        <v>3</v>
      </c>
      <c r="F13" s="71">
        <v>0</v>
      </c>
      <c r="G13" s="71">
        <v>1</v>
      </c>
      <c r="H13" s="71">
        <v>0</v>
      </c>
      <c r="I13" s="71">
        <v>0</v>
      </c>
      <c r="J13" s="71">
        <v>1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23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70">
        <v>0</v>
      </c>
      <c r="D14" s="71">
        <v>20</v>
      </c>
      <c r="E14" s="71">
        <v>4</v>
      </c>
      <c r="F14" s="71">
        <v>1</v>
      </c>
      <c r="G14" s="71">
        <v>1</v>
      </c>
      <c r="H14" s="71">
        <v>0</v>
      </c>
      <c r="I14" s="71">
        <v>0</v>
      </c>
      <c r="J14" s="71">
        <v>0</v>
      </c>
      <c r="K14" s="71">
        <v>2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28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70">
        <v>0</v>
      </c>
      <c r="D15" s="71">
        <v>25</v>
      </c>
      <c r="E15" s="71">
        <v>5</v>
      </c>
      <c r="F15" s="71">
        <v>1</v>
      </c>
      <c r="G15" s="71">
        <v>1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32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70">
        <v>0</v>
      </c>
      <c r="D16" s="71">
        <v>25</v>
      </c>
      <c r="E16" s="71">
        <v>7</v>
      </c>
      <c r="F16" s="71">
        <v>0</v>
      </c>
      <c r="G16" s="71">
        <v>1</v>
      </c>
      <c r="H16" s="71">
        <v>1</v>
      </c>
      <c r="I16" s="71">
        <v>0</v>
      </c>
      <c r="J16" s="71">
        <v>0</v>
      </c>
      <c r="K16" s="71">
        <v>1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35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70">
        <v>0</v>
      </c>
      <c r="D17" s="71">
        <v>9</v>
      </c>
      <c r="E17" s="71">
        <v>2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11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70">
        <v>0</v>
      </c>
      <c r="D18" s="71">
        <v>8</v>
      </c>
      <c r="E18" s="71">
        <v>4</v>
      </c>
      <c r="F18" s="71">
        <v>0</v>
      </c>
      <c r="G18" s="71">
        <v>2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14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70">
        <v>0</v>
      </c>
      <c r="D19" s="71">
        <v>11</v>
      </c>
      <c r="E19" s="71">
        <v>1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12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70">
        <v>0</v>
      </c>
      <c r="D20" s="71">
        <v>10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10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70">
        <v>0</v>
      </c>
      <c r="D21" s="71">
        <v>2</v>
      </c>
      <c r="E21" s="71">
        <v>1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3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70">
        <v>0</v>
      </c>
      <c r="D22" s="71">
        <v>5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5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70">
        <v>0</v>
      </c>
      <c r="D23" s="71">
        <v>1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1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70">
        <v>0</v>
      </c>
      <c r="D24" s="71">
        <v>2</v>
      </c>
      <c r="E24" s="71">
        <v>0</v>
      </c>
      <c r="F24" s="71">
        <v>0</v>
      </c>
      <c r="G24" s="71">
        <v>1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3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70">
        <v>0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70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0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70">
        <v>0</v>
      </c>
      <c r="D29" s="71">
        <v>4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4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70">
        <v>0</v>
      </c>
      <c r="D30" s="71">
        <v>9</v>
      </c>
      <c r="E30" s="71">
        <v>1</v>
      </c>
      <c r="F30" s="71">
        <v>1</v>
      </c>
      <c r="G30" s="71">
        <v>0</v>
      </c>
      <c r="H30" s="71">
        <v>0</v>
      </c>
      <c r="I30" s="71">
        <v>0</v>
      </c>
      <c r="J30" s="71">
        <v>1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12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70">
        <v>0</v>
      </c>
      <c r="D31" s="71">
        <v>10</v>
      </c>
      <c r="E31" s="71">
        <v>1</v>
      </c>
      <c r="F31" s="71">
        <v>0</v>
      </c>
      <c r="G31" s="71">
        <v>2</v>
      </c>
      <c r="H31" s="71">
        <v>0</v>
      </c>
      <c r="I31" s="71">
        <v>0</v>
      </c>
      <c r="J31" s="71">
        <v>1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14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70">
        <v>0</v>
      </c>
      <c r="D32" s="71">
        <v>7</v>
      </c>
      <c r="E32" s="71">
        <v>3</v>
      </c>
      <c r="F32" s="71">
        <v>0</v>
      </c>
      <c r="G32" s="71">
        <v>2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12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70">
        <v>0</v>
      </c>
      <c r="D33" s="71">
        <v>10</v>
      </c>
      <c r="E33" s="71">
        <v>6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16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70">
        <v>0</v>
      </c>
      <c r="D34" s="71">
        <v>11</v>
      </c>
      <c r="E34" s="71">
        <v>6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1</v>
      </c>
      <c r="Q34" s="39">
        <f t="shared" si="1"/>
        <v>18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72">
        <v>0</v>
      </c>
      <c r="D35" s="73">
        <v>19</v>
      </c>
      <c r="E35" s="73">
        <v>2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21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70">
        <v>0</v>
      </c>
      <c r="D36" s="71">
        <v>13</v>
      </c>
      <c r="E36" s="71">
        <v>4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17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70">
        <v>0</v>
      </c>
      <c r="D37" s="71">
        <v>10</v>
      </c>
      <c r="E37" s="71">
        <v>2</v>
      </c>
      <c r="F37" s="71">
        <v>0</v>
      </c>
      <c r="G37" s="71">
        <v>1</v>
      </c>
      <c r="H37" s="71">
        <v>0</v>
      </c>
      <c r="I37" s="71">
        <v>0</v>
      </c>
      <c r="J37" s="71">
        <v>1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14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70">
        <v>0</v>
      </c>
      <c r="D38" s="71">
        <v>23</v>
      </c>
      <c r="E38" s="71">
        <v>2</v>
      </c>
      <c r="F38" s="71">
        <v>1</v>
      </c>
      <c r="G38" s="71">
        <v>0</v>
      </c>
      <c r="H38" s="71">
        <v>1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27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70">
        <v>0</v>
      </c>
      <c r="D39" s="71">
        <v>28</v>
      </c>
      <c r="E39" s="71">
        <v>8</v>
      </c>
      <c r="F39" s="71">
        <v>0</v>
      </c>
      <c r="G39" s="71">
        <v>1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37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70">
        <v>0</v>
      </c>
      <c r="D40" s="71">
        <v>34</v>
      </c>
      <c r="E40" s="71">
        <v>8</v>
      </c>
      <c r="F40" s="71">
        <v>0</v>
      </c>
      <c r="G40" s="71">
        <v>1</v>
      </c>
      <c r="H40" s="71">
        <v>0</v>
      </c>
      <c r="I40" s="71">
        <v>0</v>
      </c>
      <c r="J40" s="71">
        <v>0</v>
      </c>
      <c r="K40" s="71">
        <v>2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45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72">
        <v>0</v>
      </c>
      <c r="D41" s="73">
        <v>13</v>
      </c>
      <c r="E41" s="73">
        <v>4</v>
      </c>
      <c r="F41" s="73">
        <v>0</v>
      </c>
      <c r="G41" s="73">
        <v>1</v>
      </c>
      <c r="H41" s="73">
        <v>0</v>
      </c>
      <c r="I41" s="73">
        <v>0</v>
      </c>
      <c r="J41" s="73">
        <v>0</v>
      </c>
      <c r="K41" s="73">
        <v>1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19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70">
        <v>0</v>
      </c>
      <c r="D42" s="71">
        <v>12</v>
      </c>
      <c r="E42" s="71">
        <v>3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15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70">
        <v>0</v>
      </c>
      <c r="D43" s="71">
        <v>18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18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70">
        <v>0</v>
      </c>
      <c r="D44" s="71">
        <v>4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4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70">
        <v>0</v>
      </c>
      <c r="D45" s="71">
        <v>4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4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70">
        <v>0</v>
      </c>
      <c r="D46" s="71">
        <v>3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3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72">
        <v>0</v>
      </c>
      <c r="D47" s="73">
        <v>1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70">
        <v>0</v>
      </c>
      <c r="D48" s="71">
        <v>0</v>
      </c>
      <c r="E48" s="71">
        <v>1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1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70">
        <v>0</v>
      </c>
      <c r="D49" s="71">
        <v>1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70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0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72">
        <v>0</v>
      </c>
      <c r="D53" s="73">
        <v>3</v>
      </c>
      <c r="E53" s="73">
        <v>0</v>
      </c>
      <c r="F53" s="73">
        <v>0</v>
      </c>
      <c r="G53" s="73">
        <v>0</v>
      </c>
      <c r="H53" s="73">
        <v>1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4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70">
        <v>0</v>
      </c>
      <c r="D54" s="71">
        <v>7</v>
      </c>
      <c r="E54" s="71">
        <v>1</v>
      </c>
      <c r="F54" s="71">
        <v>1</v>
      </c>
      <c r="G54" s="71">
        <v>0</v>
      </c>
      <c r="H54" s="71">
        <v>0</v>
      </c>
      <c r="I54" s="71">
        <v>0</v>
      </c>
      <c r="J54" s="71">
        <v>1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10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70">
        <v>0</v>
      </c>
      <c r="D55" s="71">
        <v>5</v>
      </c>
      <c r="E55" s="71">
        <v>1</v>
      </c>
      <c r="F55" s="71">
        <v>0</v>
      </c>
      <c r="G55" s="71">
        <v>1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7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70">
        <v>0</v>
      </c>
      <c r="D56" s="71">
        <v>17</v>
      </c>
      <c r="E56" s="71">
        <v>4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21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70">
        <v>0</v>
      </c>
      <c r="D57" s="71">
        <v>12</v>
      </c>
      <c r="E57" s="71">
        <v>5</v>
      </c>
      <c r="F57" s="71">
        <v>0</v>
      </c>
      <c r="G57" s="71">
        <v>1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18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70">
        <v>0</v>
      </c>
      <c r="D58" s="71">
        <v>11</v>
      </c>
      <c r="E58" s="71">
        <v>1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12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74">
        <v>0</v>
      </c>
      <c r="D59" s="75">
        <v>10</v>
      </c>
      <c r="E59" s="75">
        <v>2</v>
      </c>
      <c r="F59" s="75">
        <v>0</v>
      </c>
      <c r="G59" s="75">
        <v>3</v>
      </c>
      <c r="H59" s="75">
        <v>0</v>
      </c>
      <c r="I59" s="75">
        <v>0</v>
      </c>
      <c r="J59" s="75">
        <v>0</v>
      </c>
      <c r="K59" s="75">
        <v>1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16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455</v>
      </c>
      <c r="E61" s="57">
        <f t="shared" si="3"/>
        <v>93</v>
      </c>
      <c r="F61" s="57">
        <f t="shared" si="3"/>
        <v>5</v>
      </c>
      <c r="G61" s="57">
        <f t="shared" si="3"/>
        <v>21</v>
      </c>
      <c r="H61" s="57">
        <f t="shared" si="3"/>
        <v>3</v>
      </c>
      <c r="I61" s="57">
        <f t="shared" si="3"/>
        <v>0</v>
      </c>
      <c r="J61" s="57">
        <f t="shared" si="3"/>
        <v>5</v>
      </c>
      <c r="K61" s="57">
        <f t="shared" si="3"/>
        <v>7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</v>
      </c>
      <c r="Q61" s="57">
        <f t="shared" si="3"/>
        <v>590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0.77118644067796616</v>
      </c>
      <c r="E62" s="58">
        <f t="shared" si="4"/>
        <v>0.15762711864406781</v>
      </c>
      <c r="F62" s="58">
        <f t="shared" si="4"/>
        <v>8.4745762711864406E-3</v>
      </c>
      <c r="G62" s="58">
        <f t="shared" si="4"/>
        <v>3.5593220338983052E-2</v>
      </c>
      <c r="H62" s="58">
        <f t="shared" si="4"/>
        <v>5.084745762711864E-3</v>
      </c>
      <c r="I62" s="58">
        <f t="shared" si="4"/>
        <v>0</v>
      </c>
      <c r="J62" s="58">
        <f t="shared" si="4"/>
        <v>8.4745762711864406E-3</v>
      </c>
      <c r="K62" s="58">
        <f t="shared" si="4"/>
        <v>1.1864406779661017E-2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1.6949152542372881E-3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226</v>
      </c>
      <c r="E64" s="57">
        <f t="shared" si="5"/>
        <v>47</v>
      </c>
      <c r="F64" s="57">
        <f t="shared" si="5"/>
        <v>3</v>
      </c>
      <c r="G64" s="57">
        <f t="shared" si="5"/>
        <v>12</v>
      </c>
      <c r="H64" s="57">
        <f t="shared" si="5"/>
        <v>1</v>
      </c>
      <c r="I64" s="57">
        <f t="shared" si="5"/>
        <v>0</v>
      </c>
      <c r="J64" s="57">
        <f t="shared" si="5"/>
        <v>3</v>
      </c>
      <c r="K64" s="57">
        <f t="shared" si="5"/>
        <v>3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</v>
      </c>
      <c r="Q64" s="57">
        <f t="shared" si="5"/>
        <v>296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0.76351351351351349</v>
      </c>
      <c r="E65" s="58">
        <f t="shared" si="6"/>
        <v>0.15878378378378377</v>
      </c>
      <c r="F65" s="58">
        <f t="shared" si="6"/>
        <v>1.0135135135135136E-2</v>
      </c>
      <c r="G65" s="58">
        <f t="shared" si="6"/>
        <v>4.0540540540540543E-2</v>
      </c>
      <c r="H65" s="58">
        <f t="shared" si="6"/>
        <v>3.3783783783783786E-3</v>
      </c>
      <c r="I65" s="58">
        <f t="shared" si="6"/>
        <v>0</v>
      </c>
      <c r="J65" s="58">
        <f t="shared" si="6"/>
        <v>1.0135135135135136E-2</v>
      </c>
      <c r="K65" s="58">
        <f t="shared" si="6"/>
        <v>1.0135135135135136E-2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3.3783783783783786E-3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229</v>
      </c>
      <c r="E67" s="57">
        <f t="shared" si="7"/>
        <v>46</v>
      </c>
      <c r="F67" s="57">
        <f t="shared" si="7"/>
        <v>2</v>
      </c>
      <c r="G67" s="57">
        <f t="shared" si="7"/>
        <v>9</v>
      </c>
      <c r="H67" s="57">
        <f t="shared" si="7"/>
        <v>2</v>
      </c>
      <c r="I67" s="57">
        <f t="shared" si="7"/>
        <v>0</v>
      </c>
      <c r="J67" s="57">
        <f t="shared" si="7"/>
        <v>2</v>
      </c>
      <c r="K67" s="57">
        <f t="shared" si="7"/>
        <v>4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0</v>
      </c>
      <c r="Q67" s="57">
        <f t="shared" si="7"/>
        <v>294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0.77891156462585032</v>
      </c>
      <c r="E68" s="58">
        <f t="shared" si="8"/>
        <v>0.15646258503401361</v>
      </c>
      <c r="F68" s="58">
        <f t="shared" si="8"/>
        <v>6.8027210884353739E-3</v>
      </c>
      <c r="G68" s="58">
        <f t="shared" si="8"/>
        <v>3.0612244897959183E-2</v>
      </c>
      <c r="H68" s="58">
        <f t="shared" si="8"/>
        <v>6.8027210884353739E-3</v>
      </c>
      <c r="I68" s="58">
        <f t="shared" si="8"/>
        <v>0</v>
      </c>
      <c r="J68" s="58">
        <f t="shared" si="8"/>
        <v>6.8027210884353739E-3</v>
      </c>
      <c r="K68" s="58">
        <f t="shared" si="8"/>
        <v>1.3605442176870748E-2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227.5</v>
      </c>
      <c r="E70" s="57">
        <f t="shared" si="9"/>
        <v>46.5</v>
      </c>
      <c r="F70" s="57">
        <f t="shared" si="9"/>
        <v>2.5</v>
      </c>
      <c r="G70" s="57">
        <f t="shared" si="9"/>
        <v>10.5</v>
      </c>
      <c r="H70" s="57">
        <f t="shared" si="9"/>
        <v>1.5</v>
      </c>
      <c r="I70" s="57">
        <f t="shared" si="9"/>
        <v>0</v>
      </c>
      <c r="J70" s="57">
        <f t="shared" si="9"/>
        <v>2.5</v>
      </c>
      <c r="K70" s="57">
        <f t="shared" si="9"/>
        <v>3.5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0.5</v>
      </c>
      <c r="Q70" s="57">
        <f t="shared" si="9"/>
        <v>295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0.77118644067796616</v>
      </c>
      <c r="E71" s="58">
        <f t="shared" si="10"/>
        <v>0.15762711864406781</v>
      </c>
      <c r="F71" s="58">
        <f t="shared" si="10"/>
        <v>8.4745762711864406E-3</v>
      </c>
      <c r="G71" s="58">
        <f t="shared" si="10"/>
        <v>3.5593220338983052E-2</v>
      </c>
      <c r="H71" s="58">
        <f t="shared" si="10"/>
        <v>5.084745762711864E-3</v>
      </c>
      <c r="I71" s="58">
        <f t="shared" si="10"/>
        <v>0</v>
      </c>
      <c r="J71" s="58">
        <f t="shared" si="10"/>
        <v>8.4745762711864406E-3</v>
      </c>
      <c r="K71" s="58">
        <f t="shared" si="10"/>
        <v>1.1864406779661017E-2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1.6949152542372881E-3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1052-2356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#728871X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1932 (Anson Avenue)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0.54166666666666663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EB  (volume &amp; class)'!C12:E12)</f>
        <v>20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21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EB  (volume &amp; class)'!C13:E13)</f>
        <v>21</v>
      </c>
      <c r="F13" s="2">
        <f>SUM('48 Hours - EB  (volume &amp; class)'!F13:I13)</f>
        <v>1</v>
      </c>
      <c r="G13" s="2">
        <f>SUM('48 Hours - EB  (volume &amp; class)'!J13:L13)</f>
        <v>1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23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EB  (volume &amp; class)'!C14:E14)</f>
        <v>24</v>
      </c>
      <c r="F14" s="2">
        <f>SUM('48 Hours - EB  (volume &amp; class)'!F14:I14)</f>
        <v>2</v>
      </c>
      <c r="G14" s="2">
        <f>SUM('48 Hours - EB  (volume &amp; class)'!J14:L14)</f>
        <v>2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28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EB  (volume &amp; class)'!C15:E15)</f>
        <v>30</v>
      </c>
      <c r="F15" s="2">
        <f>SUM('48 Hours - EB  (volume &amp; class)'!F15:I15)</f>
        <v>2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32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EB  (volume &amp; class)'!C16:E16)</f>
        <v>32</v>
      </c>
      <c r="F16" s="2">
        <f>SUM('48 Hours - EB  (volume &amp; class)'!F16:I16)</f>
        <v>2</v>
      </c>
      <c r="G16" s="2">
        <f>SUM('48 Hours - EB  (volume &amp; class)'!J16:L16)</f>
        <v>1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35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EB  (volume &amp; class)'!C17:E17)</f>
        <v>11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11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EB  (volume &amp; class)'!C18:E18)</f>
        <v>12</v>
      </c>
      <c r="F18" s="2">
        <f>SUM('48 Hours - EB  (volume &amp; class)'!F18:I18)</f>
        <v>2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14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EB  (volume &amp; class)'!C19:E19)</f>
        <v>12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12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EB  (volume &amp; class)'!C20:E20)</f>
        <v>10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10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EB  (volume &amp; class)'!C21:E21)</f>
        <v>3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3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EB  (volume &amp; class)'!C22:E22)</f>
        <v>5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5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EB  (volume &amp; class)'!C23:E23)</f>
        <v>1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1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EB  (volume &amp; class)'!C24:E24)</f>
        <v>2</v>
      </c>
      <c r="F24" s="2">
        <f>SUM('48 Hours - EB  (volume &amp; class)'!F24:I24)</f>
        <v>1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3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EB  (volume &amp; class)'!C25:E25)</f>
        <v>0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EB  (volume &amp; class)'!C26:E26)</f>
        <v>0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EB  (volume &amp; class)'!C27:E27)</f>
        <v>1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EB  (volume &amp; class)'!C28:E28)</f>
        <v>0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0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EB  (volume &amp; class)'!C29:E29)</f>
        <v>4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4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EB  (volume &amp; class)'!C30:E30)</f>
        <v>10</v>
      </c>
      <c r="F30" s="2">
        <f>SUM('48 Hours - EB  (volume &amp; class)'!F30:I30)</f>
        <v>1</v>
      </c>
      <c r="G30" s="2">
        <f>SUM('48 Hours - EB  (volume &amp; class)'!J30:L30)</f>
        <v>1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12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EB  (volume &amp; class)'!C31:E31)</f>
        <v>11</v>
      </c>
      <c r="F31" s="2">
        <f>SUM('48 Hours - EB  (volume &amp; class)'!F31:I31)</f>
        <v>2</v>
      </c>
      <c r="G31" s="2">
        <f>SUM('48 Hours - EB  (volume &amp; class)'!J31:L31)</f>
        <v>1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14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EB  (volume &amp; class)'!C32:E32)</f>
        <v>10</v>
      </c>
      <c r="F32" s="2">
        <f>SUM('48 Hours - EB  (volume &amp; class)'!F32:I32)</f>
        <v>2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12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EB  (volume &amp; class)'!C33:E33)</f>
        <v>16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16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EB  (volume &amp; class)'!C34:E34)</f>
        <v>17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1</v>
      </c>
      <c r="J34" s="54">
        <f t="shared" si="1"/>
        <v>18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EB  (volume &amp; class)'!C35:E35)</f>
        <v>21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54">
        <f t="shared" si="1"/>
        <v>21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EB  (volume &amp; class)'!C36:E36)</f>
        <v>17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17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EB  (volume &amp; class)'!C37:E37)</f>
        <v>12</v>
      </c>
      <c r="F37" s="2">
        <f>SUM('48 Hours - EB  (volume &amp; class)'!F37:I37)</f>
        <v>1</v>
      </c>
      <c r="G37" s="2">
        <f>SUM('48 Hours - EB  (volume &amp; class)'!J37:L37)</f>
        <v>1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14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EB  (volume &amp; class)'!C38:E38)</f>
        <v>25</v>
      </c>
      <c r="F38" s="2">
        <f>SUM('48 Hours - EB  (volume &amp; class)'!F38:I38)</f>
        <v>2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27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EB  (volume &amp; class)'!C39:E39)</f>
        <v>36</v>
      </c>
      <c r="F39" s="2">
        <f>SUM('48 Hours - EB  (volume &amp; class)'!F39:I39)</f>
        <v>1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37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EB  (volume &amp; class)'!C40:E40)</f>
        <v>42</v>
      </c>
      <c r="F40" s="2">
        <f>SUM('48 Hours - EB  (volume &amp; class)'!F40:I40)</f>
        <v>1</v>
      </c>
      <c r="G40" s="2">
        <f>SUM('48 Hours - EB  (volume &amp; class)'!J40:L40)</f>
        <v>2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45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EB  (volume &amp; class)'!C41:E41)</f>
        <v>17</v>
      </c>
      <c r="F41" s="2">
        <f>SUM('48 Hours - EB  (volume &amp; class)'!F41:I41)</f>
        <v>1</v>
      </c>
      <c r="G41" s="2">
        <f>SUM('48 Hours - EB  (volume &amp; class)'!J41:L41)</f>
        <v>1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19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EB  (volume &amp; class)'!C42:E42)</f>
        <v>15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15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EB  (volume &amp; class)'!C43:E43)</f>
        <v>18</v>
      </c>
      <c r="F43" s="2">
        <f>SUM('48 Hours - EB  (volume &amp; class)'!F43:I43)</f>
        <v>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18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EB  (volume &amp; class)'!C44:E44)</f>
        <v>4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4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EB  (volume &amp; class)'!C45:E45)</f>
        <v>4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4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EB  (volume &amp; class)'!C46:E46)</f>
        <v>3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3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EB  (volume &amp; class)'!C47:E47)</f>
        <v>1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EB  (volume &amp; class)'!C48:E48)</f>
        <v>1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1</v>
      </c>
    </row>
    <row r="49" spans="1:19" x14ac:dyDescent="0.2">
      <c r="C49" s="37">
        <f t="shared" si="0"/>
        <v>43518.08333086667</v>
      </c>
      <c r="D49" s="38">
        <f t="shared" si="2"/>
        <v>2.0833308666666692</v>
      </c>
      <c r="E49" s="1">
        <f>SUM('48 Hours - EB  (volume &amp; class)'!C49:E49)</f>
        <v>1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1</v>
      </c>
    </row>
    <row r="50" spans="1:19" x14ac:dyDescent="0.2">
      <c r="C50" s="37">
        <f t="shared" si="0"/>
        <v>43518.124997466664</v>
      </c>
      <c r="D50" s="38">
        <f t="shared" si="2"/>
        <v>2.1249974666666693</v>
      </c>
      <c r="E50" s="1">
        <f>SUM('48 Hours - EB  (volume &amp; class)'!C50:E50)</f>
        <v>0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43518.166664066666</v>
      </c>
      <c r="D51" s="38">
        <f t="shared" si="2"/>
        <v>2.1666640666666694</v>
      </c>
      <c r="E51" s="1">
        <f>SUM('48 Hours - EB  (volume &amp; class)'!C51:E51)</f>
        <v>0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0</v>
      </c>
    </row>
    <row r="52" spans="1:19" x14ac:dyDescent="0.2">
      <c r="C52" s="37">
        <f t="shared" si="0"/>
        <v>43518.208330666668</v>
      </c>
      <c r="D52" s="38">
        <f t="shared" si="2"/>
        <v>2.2083306666666696</v>
      </c>
      <c r="E52" s="1">
        <f>SUM('48 Hours - EB  (volume &amp; class)'!C52:E52)</f>
        <v>0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0</v>
      </c>
    </row>
    <row r="53" spans="1:19" x14ac:dyDescent="0.2">
      <c r="C53" s="37">
        <f t="shared" si="0"/>
        <v>43518.24999726667</v>
      </c>
      <c r="D53" s="38">
        <f t="shared" si="2"/>
        <v>2.2499972666666697</v>
      </c>
      <c r="E53" s="1">
        <f>SUM('48 Hours - EB  (volume &amp; class)'!C53:E53)</f>
        <v>3</v>
      </c>
      <c r="F53" s="2">
        <f>SUM('48 Hours - EB  (volume &amp; class)'!F53:I53)</f>
        <v>1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4</v>
      </c>
    </row>
    <row r="54" spans="1:19" x14ac:dyDescent="0.2">
      <c r="C54" s="37">
        <f t="shared" si="0"/>
        <v>43518.291663866665</v>
      </c>
      <c r="D54" s="38">
        <f t="shared" si="2"/>
        <v>2.2916638666666698</v>
      </c>
      <c r="E54" s="1">
        <f>SUM('48 Hours - EB  (volume &amp; class)'!C54:E54)</f>
        <v>8</v>
      </c>
      <c r="F54" s="2">
        <f>SUM('48 Hours - EB  (volume &amp; class)'!F54:I54)</f>
        <v>1</v>
      </c>
      <c r="G54" s="2">
        <f>SUM('48 Hours - EB  (volume &amp; class)'!J54:L54)</f>
        <v>1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10</v>
      </c>
    </row>
    <row r="55" spans="1:19" x14ac:dyDescent="0.2">
      <c r="C55" s="37">
        <f t="shared" si="0"/>
        <v>43518.333330466667</v>
      </c>
      <c r="D55" s="38">
        <f t="shared" si="2"/>
        <v>2.3333304666666699</v>
      </c>
      <c r="E55" s="1">
        <f>SUM('48 Hours - EB  (volume &amp; class)'!C55:E55)</f>
        <v>6</v>
      </c>
      <c r="F55" s="2">
        <f>SUM('48 Hours - EB  (volume &amp; class)'!F55:I55)</f>
        <v>1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7</v>
      </c>
    </row>
    <row r="56" spans="1:19" x14ac:dyDescent="0.2">
      <c r="C56" s="37">
        <f t="shared" si="0"/>
        <v>43518.374997066669</v>
      </c>
      <c r="D56" s="38">
        <f t="shared" si="2"/>
        <v>2.37499706666667</v>
      </c>
      <c r="E56" s="1">
        <f>SUM('48 Hours - EB  (volume &amp; class)'!C56:E56)</f>
        <v>21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21</v>
      </c>
    </row>
    <row r="57" spans="1:19" x14ac:dyDescent="0.2">
      <c r="C57" s="37">
        <f t="shared" si="0"/>
        <v>43518.416663666663</v>
      </c>
      <c r="D57" s="38">
        <f t="shared" si="2"/>
        <v>2.4166636666666701</v>
      </c>
      <c r="E57" s="1">
        <f>SUM('48 Hours - EB  (volume &amp; class)'!C57:E57)</f>
        <v>17</v>
      </c>
      <c r="F57" s="2">
        <f>SUM('48 Hours - EB  (volume &amp; class)'!F57:I57)</f>
        <v>1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18</v>
      </c>
    </row>
    <row r="58" spans="1:19" x14ac:dyDescent="0.2">
      <c r="C58" s="37">
        <f t="shared" si="0"/>
        <v>43518.458330266665</v>
      </c>
      <c r="D58" s="38">
        <f t="shared" si="2"/>
        <v>2.4583302666666702</v>
      </c>
      <c r="E58" s="1">
        <f>SUM('48 Hours - EB  (volume &amp; class)'!C58:E58)</f>
        <v>12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12</v>
      </c>
    </row>
    <row r="59" spans="1:19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EB  (volume &amp; class)'!C59:E59)</f>
        <v>12</v>
      </c>
      <c r="F59" s="4">
        <f>SUM('48 Hours - EB  (volume &amp; class)'!F59:I59)</f>
        <v>3</v>
      </c>
      <c r="G59" s="4">
        <f>SUM('48 Hours - EB  (volume &amp; class)'!J59:L59)</f>
        <v>1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16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548</v>
      </c>
      <c r="F61" s="57">
        <f t="shared" ref="F61:J61" si="3">SUM(F12:F59)</f>
        <v>29</v>
      </c>
      <c r="G61" s="57">
        <f t="shared" si="3"/>
        <v>12</v>
      </c>
      <c r="H61" s="57">
        <f t="shared" si="3"/>
        <v>0</v>
      </c>
      <c r="I61" s="57">
        <f t="shared" si="3"/>
        <v>1</v>
      </c>
      <c r="J61" s="57">
        <f t="shared" si="3"/>
        <v>590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0.92881355932203391</v>
      </c>
      <c r="F62" s="58">
        <f t="shared" ref="F62:I62" si="4">F61/$J$61</f>
        <v>4.9152542372881358E-2</v>
      </c>
      <c r="G62" s="58">
        <f t="shared" si="4"/>
        <v>2.0338983050847456E-2</v>
      </c>
      <c r="H62" s="58">
        <f t="shared" si="4"/>
        <v>0</v>
      </c>
      <c r="I62" s="58">
        <f t="shared" si="4"/>
        <v>1.6949152542372881E-3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273</v>
      </c>
      <c r="F64" s="57">
        <f t="shared" ref="F64:I64" si="5">SUM(F12:F35)</f>
        <v>16</v>
      </c>
      <c r="G64" s="57">
        <f t="shared" si="5"/>
        <v>6</v>
      </c>
      <c r="H64" s="57">
        <f t="shared" si="5"/>
        <v>0</v>
      </c>
      <c r="I64" s="57">
        <f t="shared" si="5"/>
        <v>1</v>
      </c>
      <c r="J64" s="57">
        <f>SUM(J12:J35)</f>
        <v>296</v>
      </c>
    </row>
    <row r="65" spans="3:10" s="45" customFormat="1" ht="15" x14ac:dyDescent="0.25">
      <c r="C65" s="95" t="s">
        <v>6</v>
      </c>
      <c r="D65" s="96"/>
      <c r="E65" s="58">
        <f>E64/$J$64</f>
        <v>0.92229729729729726</v>
      </c>
      <c r="F65" s="58">
        <f t="shared" ref="F65:I65" si="6">F64/$J$64</f>
        <v>5.4054054054054057E-2</v>
      </c>
      <c r="G65" s="58">
        <f t="shared" si="6"/>
        <v>2.0270270270270271E-2</v>
      </c>
      <c r="H65" s="58">
        <f t="shared" si="6"/>
        <v>0</v>
      </c>
      <c r="I65" s="58">
        <f t="shared" si="6"/>
        <v>3.3783783783783786E-3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275</v>
      </c>
      <c r="F67" s="57">
        <f t="shared" ref="F67:J67" si="7">SUM(F36:F59)</f>
        <v>13</v>
      </c>
      <c r="G67" s="57">
        <f t="shared" si="7"/>
        <v>6</v>
      </c>
      <c r="H67" s="57">
        <f t="shared" si="7"/>
        <v>0</v>
      </c>
      <c r="I67" s="57">
        <f t="shared" si="7"/>
        <v>0</v>
      </c>
      <c r="J67" s="57">
        <f t="shared" si="7"/>
        <v>294</v>
      </c>
    </row>
    <row r="68" spans="3:10" s="45" customFormat="1" ht="15" x14ac:dyDescent="0.25">
      <c r="C68" s="95" t="s">
        <v>6</v>
      </c>
      <c r="D68" s="96"/>
      <c r="E68" s="58">
        <f>E67/$J$67</f>
        <v>0.93537414965986398</v>
      </c>
      <c r="F68" s="58">
        <f t="shared" ref="F68:I68" si="8">F67/$J$67</f>
        <v>4.4217687074829932E-2</v>
      </c>
      <c r="G68" s="58">
        <f t="shared" si="8"/>
        <v>2.0408163265306121E-2</v>
      </c>
      <c r="H68" s="58">
        <f t="shared" si="8"/>
        <v>0</v>
      </c>
      <c r="I68" s="58">
        <f t="shared" si="8"/>
        <v>0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274</v>
      </c>
      <c r="F70" s="57">
        <f t="shared" ref="F70:J70" si="9">F61/2</f>
        <v>14.5</v>
      </c>
      <c r="G70" s="57">
        <f t="shared" si="9"/>
        <v>6</v>
      </c>
      <c r="H70" s="57">
        <f t="shared" si="9"/>
        <v>0</v>
      </c>
      <c r="I70" s="57">
        <f t="shared" si="9"/>
        <v>0.5</v>
      </c>
      <c r="J70" s="57">
        <f t="shared" si="9"/>
        <v>295</v>
      </c>
    </row>
    <row r="71" spans="3:10" s="45" customFormat="1" ht="15" x14ac:dyDescent="0.25">
      <c r="C71" s="95" t="s">
        <v>6</v>
      </c>
      <c r="D71" s="96"/>
      <c r="E71" s="58">
        <f>E70/$J$70</f>
        <v>0.92881355932203391</v>
      </c>
      <c r="F71" s="58">
        <f t="shared" ref="F71:I71" si="10">F70/$J$70</f>
        <v>4.9152542372881358E-2</v>
      </c>
      <c r="G71" s="58">
        <f t="shared" si="10"/>
        <v>2.0338983050847456E-2</v>
      </c>
      <c r="H71" s="58">
        <f t="shared" si="10"/>
        <v>0</v>
      </c>
      <c r="I71" s="58">
        <f t="shared" si="10"/>
        <v>1.6949152542372881E-3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1052-2356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#728871X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1932 (Anson Avenue)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0.54166666666666663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70">
        <v>0</v>
      </c>
      <c r="D12" s="71">
        <v>12</v>
      </c>
      <c r="E12" s="71">
        <v>4</v>
      </c>
      <c r="F12" s="71">
        <v>0</v>
      </c>
      <c r="G12" s="71">
        <v>1</v>
      </c>
      <c r="H12" s="71">
        <v>0</v>
      </c>
      <c r="I12" s="71">
        <v>0</v>
      </c>
      <c r="J12" s="71">
        <v>1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18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70">
        <v>0</v>
      </c>
      <c r="D13" s="71">
        <v>14</v>
      </c>
      <c r="E13" s="71">
        <v>7</v>
      </c>
      <c r="F13" s="71">
        <v>0</v>
      </c>
      <c r="G13" s="71">
        <v>1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22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70">
        <v>0</v>
      </c>
      <c r="D14" s="71">
        <v>15</v>
      </c>
      <c r="E14" s="71">
        <v>9</v>
      </c>
      <c r="F14" s="71">
        <v>1</v>
      </c>
      <c r="G14" s="71">
        <v>1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1</v>
      </c>
      <c r="Q14" s="39">
        <f t="shared" si="1"/>
        <v>27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70">
        <v>0</v>
      </c>
      <c r="D15" s="71">
        <v>14</v>
      </c>
      <c r="E15" s="71">
        <v>4</v>
      </c>
      <c r="F15" s="71">
        <v>1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19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70">
        <v>0</v>
      </c>
      <c r="D16" s="71">
        <v>17</v>
      </c>
      <c r="E16" s="71">
        <v>5</v>
      </c>
      <c r="F16" s="71">
        <v>0</v>
      </c>
      <c r="G16" s="71">
        <v>3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25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70">
        <v>0</v>
      </c>
      <c r="D17" s="71">
        <v>14</v>
      </c>
      <c r="E17" s="71">
        <v>2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16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70">
        <v>0</v>
      </c>
      <c r="D18" s="71">
        <v>8</v>
      </c>
      <c r="E18" s="71">
        <v>1</v>
      </c>
      <c r="F18" s="71">
        <v>0</v>
      </c>
      <c r="G18" s="71">
        <v>1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10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70">
        <v>0</v>
      </c>
      <c r="D19" s="71">
        <v>9</v>
      </c>
      <c r="E19" s="71">
        <v>3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13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70">
        <v>0</v>
      </c>
      <c r="D20" s="71">
        <v>2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2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70">
        <v>0</v>
      </c>
      <c r="D21" s="71">
        <v>2</v>
      </c>
      <c r="E21" s="71">
        <v>2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4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70">
        <v>0</v>
      </c>
      <c r="D22" s="71">
        <v>5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5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70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0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70">
        <v>0</v>
      </c>
      <c r="D24" s="71">
        <v>1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1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70">
        <v>0</v>
      </c>
      <c r="D27" s="71">
        <v>3</v>
      </c>
      <c r="E27" s="71">
        <v>1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4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70">
        <v>0</v>
      </c>
      <c r="D28" s="71">
        <v>5</v>
      </c>
      <c r="E28" s="71">
        <v>0</v>
      </c>
      <c r="F28" s="71">
        <v>0</v>
      </c>
      <c r="G28" s="71">
        <v>1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6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70">
        <v>0</v>
      </c>
      <c r="D29" s="71">
        <v>9</v>
      </c>
      <c r="E29" s="71">
        <v>1</v>
      </c>
      <c r="F29" s="71">
        <v>0</v>
      </c>
      <c r="G29" s="71">
        <v>1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11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70">
        <v>0</v>
      </c>
      <c r="D30" s="71">
        <v>27</v>
      </c>
      <c r="E30" s="71">
        <v>5</v>
      </c>
      <c r="F30" s="71">
        <v>1</v>
      </c>
      <c r="G30" s="71">
        <v>1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34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70">
        <v>0</v>
      </c>
      <c r="D31" s="71">
        <v>12</v>
      </c>
      <c r="E31" s="71">
        <v>4</v>
      </c>
      <c r="F31" s="71">
        <v>0</v>
      </c>
      <c r="G31" s="71">
        <v>0</v>
      </c>
      <c r="H31" s="71">
        <v>0</v>
      </c>
      <c r="I31" s="71">
        <v>0</v>
      </c>
      <c r="J31" s="71">
        <v>1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17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70">
        <v>0</v>
      </c>
      <c r="D32" s="71">
        <v>10</v>
      </c>
      <c r="E32" s="71">
        <v>6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16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70">
        <v>0</v>
      </c>
      <c r="D33" s="71">
        <v>8</v>
      </c>
      <c r="E33" s="71">
        <v>2</v>
      </c>
      <c r="F33" s="71">
        <v>0</v>
      </c>
      <c r="G33" s="71">
        <v>1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11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70">
        <v>0</v>
      </c>
      <c r="D34" s="71">
        <v>20</v>
      </c>
      <c r="E34" s="71">
        <v>8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1</v>
      </c>
      <c r="Q34" s="39">
        <f t="shared" si="1"/>
        <v>29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72">
        <v>0</v>
      </c>
      <c r="D35" s="73">
        <v>21</v>
      </c>
      <c r="E35" s="73">
        <v>1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22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70">
        <v>0</v>
      </c>
      <c r="D36" s="71">
        <v>11</v>
      </c>
      <c r="E36" s="71">
        <v>5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16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70">
        <v>0</v>
      </c>
      <c r="D37" s="71">
        <v>23</v>
      </c>
      <c r="E37" s="71">
        <v>1</v>
      </c>
      <c r="F37" s="71">
        <v>0</v>
      </c>
      <c r="G37" s="71">
        <v>2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26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70">
        <v>0</v>
      </c>
      <c r="D38" s="71">
        <v>15</v>
      </c>
      <c r="E38" s="71">
        <v>5</v>
      </c>
      <c r="F38" s="71">
        <v>1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21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70">
        <v>0</v>
      </c>
      <c r="D39" s="71">
        <v>24</v>
      </c>
      <c r="E39" s="71">
        <v>9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33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70">
        <v>0</v>
      </c>
      <c r="D40" s="71">
        <v>24</v>
      </c>
      <c r="E40" s="71">
        <v>6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30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72">
        <v>0</v>
      </c>
      <c r="D41" s="73">
        <v>12</v>
      </c>
      <c r="E41" s="73">
        <v>1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13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70">
        <v>0</v>
      </c>
      <c r="D42" s="71">
        <v>12</v>
      </c>
      <c r="E42" s="71">
        <v>1</v>
      </c>
      <c r="F42" s="71">
        <v>0</v>
      </c>
      <c r="G42" s="71">
        <v>1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14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70">
        <v>0</v>
      </c>
      <c r="D43" s="71">
        <v>7</v>
      </c>
      <c r="E43" s="71">
        <v>2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9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70">
        <v>0</v>
      </c>
      <c r="D44" s="71">
        <v>3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3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70">
        <v>0</v>
      </c>
      <c r="D45" s="71">
        <v>5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5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70">
        <v>0</v>
      </c>
      <c r="D46" s="71">
        <v>2</v>
      </c>
      <c r="E46" s="71">
        <v>1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3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72">
        <v>0</v>
      </c>
      <c r="D47" s="73">
        <v>1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70">
        <v>0</v>
      </c>
      <c r="D48" s="71">
        <v>2</v>
      </c>
      <c r="E48" s="71">
        <v>1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3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0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70">
        <v>0</v>
      </c>
      <c r="D50" s="71">
        <v>1</v>
      </c>
      <c r="E50" s="71">
        <v>1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2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70">
        <v>0</v>
      </c>
      <c r="D51" s="71">
        <v>1</v>
      </c>
      <c r="E51" s="71">
        <v>1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2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70">
        <v>0</v>
      </c>
      <c r="D52" s="71">
        <v>5</v>
      </c>
      <c r="E52" s="71">
        <v>0</v>
      </c>
      <c r="F52" s="71">
        <v>0</v>
      </c>
      <c r="G52" s="71">
        <v>1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6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72">
        <v>0</v>
      </c>
      <c r="D53" s="73">
        <v>11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11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70">
        <v>0</v>
      </c>
      <c r="D54" s="71">
        <v>29</v>
      </c>
      <c r="E54" s="71">
        <v>4</v>
      </c>
      <c r="F54" s="71">
        <v>1</v>
      </c>
      <c r="G54" s="71">
        <v>1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35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70">
        <v>0</v>
      </c>
      <c r="D55" s="71">
        <v>10</v>
      </c>
      <c r="E55" s="71">
        <v>4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14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70">
        <v>0</v>
      </c>
      <c r="D56" s="71">
        <v>19</v>
      </c>
      <c r="E56" s="71">
        <v>4</v>
      </c>
      <c r="F56" s="71">
        <v>1</v>
      </c>
      <c r="G56" s="71">
        <v>0</v>
      </c>
      <c r="H56" s="71">
        <v>0</v>
      </c>
      <c r="I56" s="71">
        <v>0</v>
      </c>
      <c r="J56" s="71">
        <v>1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25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70">
        <v>0</v>
      </c>
      <c r="D57" s="71">
        <v>14</v>
      </c>
      <c r="E57" s="71">
        <v>2</v>
      </c>
      <c r="F57" s="71">
        <v>0</v>
      </c>
      <c r="G57" s="71">
        <v>0</v>
      </c>
      <c r="H57" s="71">
        <v>0</v>
      </c>
      <c r="I57" s="71">
        <v>0</v>
      </c>
      <c r="J57" s="71">
        <v>1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17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70">
        <v>0</v>
      </c>
      <c r="D58" s="71">
        <v>21</v>
      </c>
      <c r="E58" s="71">
        <v>5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26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74">
        <v>0</v>
      </c>
      <c r="D59" s="75">
        <v>17</v>
      </c>
      <c r="E59" s="75">
        <v>2</v>
      </c>
      <c r="F59" s="75">
        <v>0</v>
      </c>
      <c r="G59" s="75">
        <v>2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1</v>
      </c>
      <c r="Q59" s="56">
        <f t="shared" si="1"/>
        <v>22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497</v>
      </c>
      <c r="E61" s="57">
        <f t="shared" si="3"/>
        <v>120</v>
      </c>
      <c r="F61" s="57">
        <f t="shared" si="3"/>
        <v>6</v>
      </c>
      <c r="G61" s="57">
        <f t="shared" si="3"/>
        <v>19</v>
      </c>
      <c r="H61" s="57">
        <f t="shared" si="3"/>
        <v>0</v>
      </c>
      <c r="I61" s="57">
        <f t="shared" si="3"/>
        <v>0</v>
      </c>
      <c r="J61" s="57">
        <f t="shared" si="3"/>
        <v>4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649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0.76579352850539295</v>
      </c>
      <c r="E62" s="58">
        <f t="shared" si="4"/>
        <v>0.18489984591679506</v>
      </c>
      <c r="F62" s="58">
        <f t="shared" si="4"/>
        <v>9.2449922958397542E-3</v>
      </c>
      <c r="G62" s="58">
        <f t="shared" si="4"/>
        <v>2.9275808936825885E-2</v>
      </c>
      <c r="H62" s="58">
        <f t="shared" si="4"/>
        <v>0</v>
      </c>
      <c r="I62" s="58">
        <f t="shared" si="4"/>
        <v>0</v>
      </c>
      <c r="J62" s="58">
        <f t="shared" si="4"/>
        <v>6.1633281972265025E-3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4.6224961479198771E-3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228</v>
      </c>
      <c r="E64" s="57">
        <f t="shared" si="5"/>
        <v>65</v>
      </c>
      <c r="F64" s="57">
        <f t="shared" si="5"/>
        <v>3</v>
      </c>
      <c r="G64" s="57">
        <f t="shared" si="5"/>
        <v>12</v>
      </c>
      <c r="H64" s="57">
        <f t="shared" si="5"/>
        <v>0</v>
      </c>
      <c r="I64" s="57">
        <f t="shared" si="5"/>
        <v>0</v>
      </c>
      <c r="J64" s="57">
        <f t="shared" si="5"/>
        <v>2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</v>
      </c>
      <c r="Q64" s="57">
        <f t="shared" si="5"/>
        <v>312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0.73076923076923073</v>
      </c>
      <c r="E65" s="58">
        <f t="shared" si="6"/>
        <v>0.20833333333333334</v>
      </c>
      <c r="F65" s="58">
        <f t="shared" si="6"/>
        <v>9.6153846153846159E-3</v>
      </c>
      <c r="G65" s="58">
        <f t="shared" si="6"/>
        <v>3.8461538461538464E-2</v>
      </c>
      <c r="H65" s="58">
        <f t="shared" si="6"/>
        <v>0</v>
      </c>
      <c r="I65" s="58">
        <f t="shared" si="6"/>
        <v>0</v>
      </c>
      <c r="J65" s="58">
        <f t="shared" si="6"/>
        <v>6.41025641025641E-3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6.41025641025641E-3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269</v>
      </c>
      <c r="E67" s="57">
        <f t="shared" si="7"/>
        <v>55</v>
      </c>
      <c r="F67" s="57">
        <f t="shared" si="7"/>
        <v>3</v>
      </c>
      <c r="G67" s="57">
        <f t="shared" si="7"/>
        <v>7</v>
      </c>
      <c r="H67" s="57">
        <f t="shared" si="7"/>
        <v>0</v>
      </c>
      <c r="I67" s="57">
        <f t="shared" si="7"/>
        <v>0</v>
      </c>
      <c r="J67" s="57">
        <f t="shared" si="7"/>
        <v>2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</v>
      </c>
      <c r="Q67" s="57">
        <f t="shared" si="7"/>
        <v>337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0.79821958456973297</v>
      </c>
      <c r="E68" s="58">
        <f t="shared" si="8"/>
        <v>0.16320474777448071</v>
      </c>
      <c r="F68" s="58">
        <f t="shared" si="8"/>
        <v>8.9020771513353119E-3</v>
      </c>
      <c r="G68" s="58">
        <f t="shared" si="8"/>
        <v>2.0771513353115726E-2</v>
      </c>
      <c r="H68" s="58">
        <f t="shared" si="8"/>
        <v>0</v>
      </c>
      <c r="I68" s="58">
        <f t="shared" si="8"/>
        <v>0</v>
      </c>
      <c r="J68" s="58">
        <f t="shared" si="8"/>
        <v>5.9347181008902079E-3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2.967359050445104E-3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248.5</v>
      </c>
      <c r="E70" s="57">
        <f t="shared" si="9"/>
        <v>60</v>
      </c>
      <c r="F70" s="57">
        <f t="shared" si="9"/>
        <v>3</v>
      </c>
      <c r="G70" s="57">
        <f t="shared" si="9"/>
        <v>9.5</v>
      </c>
      <c r="H70" s="57">
        <f t="shared" si="9"/>
        <v>0</v>
      </c>
      <c r="I70" s="57">
        <f t="shared" si="9"/>
        <v>0</v>
      </c>
      <c r="J70" s="57">
        <f t="shared" si="9"/>
        <v>2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324.5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0.76579352850539295</v>
      </c>
      <c r="E71" s="58">
        <f t="shared" si="10"/>
        <v>0.18489984591679506</v>
      </c>
      <c r="F71" s="58">
        <f t="shared" si="10"/>
        <v>9.2449922958397542E-3</v>
      </c>
      <c r="G71" s="58">
        <f t="shared" si="10"/>
        <v>2.9275808936825885E-2</v>
      </c>
      <c r="H71" s="58">
        <f t="shared" si="10"/>
        <v>0</v>
      </c>
      <c r="I71" s="58">
        <f t="shared" si="10"/>
        <v>0</v>
      </c>
      <c r="J71" s="58">
        <f t="shared" si="10"/>
        <v>6.1633281972265025E-3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4.6224961479198771E-3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M36" sqref="M36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1052-2356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#728871X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1932 (Anson Avenue)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0.54166666666666663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WB  (volume &amp; class)'!C12:E12)</f>
        <v>16</v>
      </c>
      <c r="F12" s="2">
        <f>SUM('48 Hours - WB  (volume &amp; class)'!F12:I12)</f>
        <v>1</v>
      </c>
      <c r="G12" s="2">
        <f>SUM('48 Hours - WB  (volume &amp; class)'!J12:L12)</f>
        <v>1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18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WB  (volume &amp; class)'!C13:E13)</f>
        <v>21</v>
      </c>
      <c r="F13" s="2">
        <f>SUM('48 Hours - WB  (volume &amp; class)'!F13:I13)</f>
        <v>1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22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WB  (volume &amp; class)'!C14:E14)</f>
        <v>24</v>
      </c>
      <c r="F14" s="2">
        <f>SUM('48 Hours - WB  (volume &amp; class)'!F14:I14)</f>
        <v>2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1</v>
      </c>
      <c r="J14" s="54">
        <f t="shared" si="1"/>
        <v>27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WB  (volume &amp; class)'!C15:E15)</f>
        <v>18</v>
      </c>
      <c r="F15" s="2">
        <f>SUM('48 Hours - WB  (volume &amp; class)'!F15:I15)</f>
        <v>1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19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WB  (volume &amp; class)'!C16:E16)</f>
        <v>22</v>
      </c>
      <c r="F16" s="2">
        <f>SUM('48 Hours - WB  (volume &amp; class)'!F16:I16)</f>
        <v>3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25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WB  (volume &amp; class)'!C17:E17)</f>
        <v>16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16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WB  (volume &amp; class)'!C18:E18)</f>
        <v>9</v>
      </c>
      <c r="F18" s="2">
        <f>SUM('48 Hours - WB  (volume &amp; class)'!F18:I18)</f>
        <v>1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10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WB  (volume &amp; class)'!C19:E19)</f>
        <v>12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13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WB  (volume &amp; class)'!C20:E20)</f>
        <v>2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2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WB  (volume &amp; class)'!C21:E21)</f>
        <v>4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4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WB  (volume &amp; class)'!C22:E22)</f>
        <v>5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5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WB  (volume &amp; class)'!C23:E23)</f>
        <v>0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0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WB  (volume &amp; class)'!C24:E24)</f>
        <v>1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1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WB  (volume &amp; class)'!C25:E25)</f>
        <v>0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WB  (volume &amp; class)'!C26:E26)</f>
        <v>0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WB  (volume &amp; class)'!C27:E27)</f>
        <v>4</v>
      </c>
      <c r="F27" s="2">
        <f>SUM('48 Hours - WB  (volume &amp; class)'!F27:I27)</f>
        <v>0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4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WB  (volume &amp; class)'!C28:E28)</f>
        <v>5</v>
      </c>
      <c r="F28" s="2">
        <f>SUM('48 Hours - WB  (volume &amp; class)'!F28:I28)</f>
        <v>1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6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WB  (volume &amp; class)'!C29:E29)</f>
        <v>10</v>
      </c>
      <c r="F29" s="2">
        <f>SUM('48 Hours - WB  (volume &amp; class)'!F29:I29)</f>
        <v>1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11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WB  (volume &amp; class)'!C30:E30)</f>
        <v>32</v>
      </c>
      <c r="F30" s="2">
        <f>SUM('48 Hours - WB  (volume &amp; class)'!F30:I30)</f>
        <v>2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34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WB  (volume &amp; class)'!C31:E31)</f>
        <v>16</v>
      </c>
      <c r="F31" s="2">
        <f>SUM('48 Hours - WB  (volume &amp; class)'!F31:I31)</f>
        <v>0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17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WB  (volume &amp; class)'!C32:E32)</f>
        <v>16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16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WB  (volume &amp; class)'!C33:E33)</f>
        <v>10</v>
      </c>
      <c r="F33" s="2">
        <f>SUM('48 Hours - WB  (volume &amp; class)'!F33:I33)</f>
        <v>1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11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WB  (volume &amp; class)'!C34:E34)</f>
        <v>28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1</v>
      </c>
      <c r="J34" s="54">
        <f t="shared" si="1"/>
        <v>29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WB  (volume &amp; class)'!C35:E35)</f>
        <v>22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22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WB  (volume &amp; class)'!C36:E36)</f>
        <v>16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16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WB  (volume &amp; class)'!C37:E37)</f>
        <v>24</v>
      </c>
      <c r="F37" s="2">
        <f>SUM('48 Hours - WB  (volume &amp; class)'!F37:I37)</f>
        <v>2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26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WB  (volume &amp; class)'!C38:E38)</f>
        <v>20</v>
      </c>
      <c r="F38" s="2">
        <f>SUM('48 Hours - WB  (volume &amp; class)'!F38:I38)</f>
        <v>1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21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WB  (volume &amp; class)'!C39:E39)</f>
        <v>33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33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WB  (volume &amp; class)'!C40:E40)</f>
        <v>30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30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WB  (volume &amp; class)'!C41:E41)</f>
        <v>13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13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WB  (volume &amp; class)'!C42:E42)</f>
        <v>13</v>
      </c>
      <c r="F42" s="2">
        <f>SUM('48 Hours - WB  (volume &amp; class)'!F42:I42)</f>
        <v>1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14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WB  (volume &amp; class)'!C43:E43)</f>
        <v>9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9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WB  (volume &amp; class)'!C44:E44)</f>
        <v>3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3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WB  (volume &amp; class)'!C45:E45)</f>
        <v>5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5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WB  (volume &amp; class)'!C46:E46)</f>
        <v>3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3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WB  (volume &amp; class)'!C47:E47)</f>
        <v>1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WB  (volume &amp; class)'!C48:E48)</f>
        <v>3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3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SUM('48 Hours - WB  (volume &amp; class)'!C49:E49)</f>
        <v>0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0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SUM('48 Hours - WB  (volume &amp; class)'!C50:E50)</f>
        <v>2</v>
      </c>
      <c r="F50" s="2">
        <f>SUM('48 Hours - WB  (volume &amp; class)'!F50:I50)</f>
        <v>0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2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SUM('48 Hours - WB  (volume &amp; class)'!C51:E51)</f>
        <v>2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2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SUM('48 Hours - WB  (volume &amp; class)'!C52:E52)</f>
        <v>5</v>
      </c>
      <c r="F52" s="2">
        <f>SUM('48 Hours - WB  (volume &amp; class)'!F52:I52)</f>
        <v>1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54">
        <f t="shared" si="1"/>
        <v>6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SUM('48 Hours - WB  (volume &amp; class)'!C53:E53)</f>
        <v>11</v>
      </c>
      <c r="F53" s="2">
        <f>SUM('48 Hours - WB  (volume &amp; class)'!F53:I53)</f>
        <v>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54">
        <f t="shared" si="1"/>
        <v>11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SUM('48 Hours - WB  (volume &amp; class)'!C54:E54)</f>
        <v>33</v>
      </c>
      <c r="F54" s="2">
        <f>SUM('48 Hours - WB  (volume &amp; class)'!F54:I54)</f>
        <v>2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35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SUM('48 Hours - WB  (volume &amp; class)'!C55:E55)</f>
        <v>14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14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SUM('48 Hours - WB  (volume &amp; class)'!C56:E56)</f>
        <v>23</v>
      </c>
      <c r="F56" s="2">
        <f>SUM('48 Hours - WB  (volume &amp; class)'!F56:I56)</f>
        <v>1</v>
      </c>
      <c r="G56" s="2">
        <f>SUM('48 Hours - WB  (volume &amp; class)'!J56:L56)</f>
        <v>1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25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SUM('48 Hours - WB  (volume &amp; class)'!C57:E57)</f>
        <v>16</v>
      </c>
      <c r="F57" s="2">
        <f>SUM('48 Hours - WB  (volume &amp; class)'!F57:I57)</f>
        <v>0</v>
      </c>
      <c r="G57" s="2">
        <f>SUM('48 Hours - WB  (volume &amp; class)'!J57:L57)</f>
        <v>1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17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SUM('48 Hours - WB  (volume &amp; class)'!C58:E58)</f>
        <v>26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26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WB  (volume &amp; class)'!C59:E59)</f>
        <v>19</v>
      </c>
      <c r="F59" s="4">
        <f>SUM('48 Hours - WB  (volume &amp; class)'!F59:I59)</f>
        <v>2</v>
      </c>
      <c r="G59" s="4">
        <f>SUM('48 Hours - WB  (volume &amp; class)'!J59:L59)</f>
        <v>0</v>
      </c>
      <c r="H59" s="4">
        <f>SUM('48 Hours - WB  (volume &amp; class)'!M59:O59)</f>
        <v>0</v>
      </c>
      <c r="I59" s="4">
        <f>'48 Hours - WB  (volume &amp; class)'!P59</f>
        <v>1</v>
      </c>
      <c r="J59" s="55">
        <f t="shared" si="1"/>
        <v>22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617</v>
      </c>
      <c r="F61" s="57">
        <f t="shared" ref="F61:J61" si="3">SUM(F12:F59)</f>
        <v>25</v>
      </c>
      <c r="G61" s="57">
        <f t="shared" si="3"/>
        <v>4</v>
      </c>
      <c r="H61" s="57">
        <f t="shared" si="3"/>
        <v>0</v>
      </c>
      <c r="I61" s="57">
        <f t="shared" si="3"/>
        <v>3</v>
      </c>
      <c r="J61" s="57">
        <f t="shared" si="3"/>
        <v>649</v>
      </c>
    </row>
    <row r="62" spans="1:14" s="45" customFormat="1" ht="15" x14ac:dyDescent="0.25">
      <c r="C62" s="95" t="s">
        <v>6</v>
      </c>
      <c r="D62" s="96"/>
      <c r="E62" s="58">
        <f>E61/$J$61</f>
        <v>0.95069337442218793</v>
      </c>
      <c r="F62" s="58">
        <f t="shared" ref="F62:I62" si="4">F61/$J$61</f>
        <v>3.8520801232665637E-2</v>
      </c>
      <c r="G62" s="58">
        <f t="shared" si="4"/>
        <v>6.1633281972265025E-3</v>
      </c>
      <c r="H62" s="58">
        <f t="shared" si="4"/>
        <v>0</v>
      </c>
      <c r="I62" s="58">
        <f t="shared" si="4"/>
        <v>4.6224961479198771E-3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293</v>
      </c>
      <c r="F64" s="57">
        <f t="shared" ref="F64:I64" si="5">SUM(F12:F35)</f>
        <v>15</v>
      </c>
      <c r="G64" s="57">
        <f t="shared" si="5"/>
        <v>2</v>
      </c>
      <c r="H64" s="57">
        <f t="shared" si="5"/>
        <v>0</v>
      </c>
      <c r="I64" s="57">
        <f t="shared" si="5"/>
        <v>2</v>
      </c>
      <c r="J64" s="57">
        <f>SUM(J12:J35)</f>
        <v>312</v>
      </c>
    </row>
    <row r="65" spans="3:10" s="45" customFormat="1" ht="15" x14ac:dyDescent="0.25">
      <c r="C65" s="95" t="s">
        <v>6</v>
      </c>
      <c r="D65" s="96"/>
      <c r="E65" s="58">
        <f>E64/$J$64</f>
        <v>0.9391025641025641</v>
      </c>
      <c r="F65" s="58">
        <f t="shared" ref="F65:I65" si="6">F64/$J$64</f>
        <v>4.807692307692308E-2</v>
      </c>
      <c r="G65" s="58">
        <f t="shared" si="6"/>
        <v>6.41025641025641E-3</v>
      </c>
      <c r="H65" s="58">
        <f t="shared" si="6"/>
        <v>0</v>
      </c>
      <c r="I65" s="58">
        <f t="shared" si="6"/>
        <v>6.41025641025641E-3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324</v>
      </c>
      <c r="F67" s="57">
        <f t="shared" ref="F67:J67" si="7">SUM(F36:F59)</f>
        <v>10</v>
      </c>
      <c r="G67" s="57">
        <f t="shared" si="7"/>
        <v>2</v>
      </c>
      <c r="H67" s="57">
        <f t="shared" si="7"/>
        <v>0</v>
      </c>
      <c r="I67" s="57">
        <f t="shared" si="7"/>
        <v>1</v>
      </c>
      <c r="J67" s="57">
        <f t="shared" si="7"/>
        <v>337</v>
      </c>
    </row>
    <row r="68" spans="3:10" s="45" customFormat="1" ht="15" x14ac:dyDescent="0.25">
      <c r="C68" s="95" t="s">
        <v>6</v>
      </c>
      <c r="D68" s="96"/>
      <c r="E68" s="58">
        <f>E67/$J$67</f>
        <v>0.96142433234421365</v>
      </c>
      <c r="F68" s="58">
        <f t="shared" ref="F68:I68" si="8">F67/$J$67</f>
        <v>2.967359050445104E-2</v>
      </c>
      <c r="G68" s="58">
        <f t="shared" si="8"/>
        <v>5.9347181008902079E-3</v>
      </c>
      <c r="H68" s="58">
        <f t="shared" si="8"/>
        <v>0</v>
      </c>
      <c r="I68" s="58">
        <f t="shared" si="8"/>
        <v>2.967359050445104E-3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308.5</v>
      </c>
      <c r="F70" s="57">
        <f t="shared" ref="F70:J70" si="9">F61/2</f>
        <v>12.5</v>
      </c>
      <c r="G70" s="57">
        <f t="shared" si="9"/>
        <v>2</v>
      </c>
      <c r="H70" s="57">
        <f t="shared" si="9"/>
        <v>0</v>
      </c>
      <c r="I70" s="57">
        <f t="shared" si="9"/>
        <v>1.5</v>
      </c>
      <c r="J70" s="57">
        <f t="shared" si="9"/>
        <v>324.5</v>
      </c>
    </row>
    <row r="71" spans="3:10" s="45" customFormat="1" ht="15" x14ac:dyDescent="0.25">
      <c r="C71" s="95" t="s">
        <v>6</v>
      </c>
      <c r="D71" s="96"/>
      <c r="E71" s="58">
        <f>E70/$J$70</f>
        <v>0.95069337442218793</v>
      </c>
      <c r="F71" s="58">
        <f t="shared" ref="F71:I71" si="10">F70/$J$70</f>
        <v>3.8520801232665637E-2</v>
      </c>
      <c r="G71" s="58">
        <f t="shared" si="10"/>
        <v>6.1633281972265025E-3</v>
      </c>
      <c r="H71" s="58">
        <f t="shared" si="10"/>
        <v>0</v>
      </c>
      <c r="I71" s="58">
        <f t="shared" si="10"/>
        <v>4.6224961479198771E-3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1052-2356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#728871X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1932 (Anson Avenue)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0.54166666666666663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31</v>
      </c>
      <c r="E12" s="2">
        <f>'48 Hours - EB  (volume &amp; class)'!E12+'48 Hours - WB  (volume &amp; class)'!E12</f>
        <v>5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2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1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39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32</v>
      </c>
      <c r="E13" s="2">
        <f>'48 Hours - EB  (volume &amp; class)'!E13+'48 Hours - WB  (volume &amp; class)'!E13</f>
        <v>10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2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1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45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35</v>
      </c>
      <c r="E14" s="2">
        <f>'48 Hours - EB  (volume &amp; class)'!E14+'48 Hours - WB  (volume &amp; class)'!E14</f>
        <v>13</v>
      </c>
      <c r="F14" s="2">
        <f>'48 Hours - EB  (volume &amp; class)'!F14+'48 Hours - WB  (volume &amp; class)'!F14</f>
        <v>2</v>
      </c>
      <c r="G14" s="2">
        <f>'48 Hours - EB  (volume &amp; class)'!G14+'48 Hours - WB  (volume &amp; class)'!G14</f>
        <v>2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2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1</v>
      </c>
      <c r="Q14" s="39">
        <f t="shared" si="1"/>
        <v>55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39</v>
      </c>
      <c r="E15" s="2">
        <f>'48 Hours - EB  (volume &amp; class)'!E15+'48 Hours - WB  (volume &amp; class)'!E15</f>
        <v>9</v>
      </c>
      <c r="F15" s="2">
        <f>'48 Hours - EB  (volume &amp; class)'!F15+'48 Hours - WB  (volume &amp; class)'!F15</f>
        <v>2</v>
      </c>
      <c r="G15" s="2">
        <f>'48 Hours - EB  (volume &amp; class)'!G15+'48 Hours - WB  (volume &amp; class)'!G15</f>
        <v>1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39">
        <f t="shared" si="1"/>
        <v>51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42</v>
      </c>
      <c r="E16" s="2">
        <f>'48 Hours - EB  (volume &amp; class)'!E16+'48 Hours - WB  (volume &amp; class)'!E16</f>
        <v>12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4</v>
      </c>
      <c r="H16" s="2">
        <f>'48 Hours - EB  (volume &amp; class)'!H16+'48 Hours - WB  (volume &amp; class)'!H16</f>
        <v>1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1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60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23</v>
      </c>
      <c r="E17" s="2">
        <f>'48 Hours - EB  (volume &amp; class)'!E17+'48 Hours - WB  (volume &amp; class)'!E17</f>
        <v>4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39">
        <f t="shared" si="1"/>
        <v>27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16</v>
      </c>
      <c r="E18" s="2">
        <f>'48 Hours - EB  (volume &amp; class)'!E18+'48 Hours - WB  (volume &amp; class)'!E18</f>
        <v>5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3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24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20</v>
      </c>
      <c r="E19" s="2">
        <f>'48 Hours - EB  (volume &amp; class)'!E19+'48 Hours - WB  (volume &amp; class)'!E19</f>
        <v>4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1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25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12</v>
      </c>
      <c r="E20" s="2">
        <f>'48 Hours - EB  (volume &amp; class)'!E20+'48 Hours - WB  (volume &amp; class)'!E20</f>
        <v>0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12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4</v>
      </c>
      <c r="E21" s="2">
        <f>'48 Hours - EB  (volume &amp; class)'!E21+'48 Hours - WB  (volume &amp; class)'!E21</f>
        <v>3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7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10</v>
      </c>
      <c r="E22" s="2">
        <f>'48 Hours - EB  (volume &amp; class)'!E22+'48 Hours - WB  (volume &amp; class)'!E22</f>
        <v>0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10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</v>
      </c>
      <c r="E23" s="2">
        <f>'48 Hours - EB  (volume &amp; class)'!E23+'48 Hours - WB  (volume &amp; class)'!E23</f>
        <v>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1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3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1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4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0</v>
      </c>
      <c r="E25" s="2">
        <f>'48 Hours - EB  (volume &amp; class)'!E25+'48 Hours - WB  (volume &amp; class)'!E25</f>
        <v>0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0</v>
      </c>
      <c r="E26" s="2">
        <f>'48 Hours - EB  (volume &amp; class)'!E26+'48 Hours - WB  (volume &amp; class)'!E26</f>
        <v>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4</v>
      </c>
      <c r="E27" s="2">
        <f>'48 Hours - EB  (volume &amp; class)'!E27+'48 Hours - WB  (volume &amp; class)'!E27</f>
        <v>1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5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5</v>
      </c>
      <c r="E28" s="2">
        <f>'48 Hours - EB  (volume &amp; class)'!E28+'48 Hours - WB  (volume &amp; class)'!E28</f>
        <v>0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6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13</v>
      </c>
      <c r="E29" s="2">
        <f>'48 Hours - EB  (volume &amp; class)'!E29+'48 Hours - WB  (volume &amp; class)'!E29</f>
        <v>1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1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39">
        <f t="shared" si="1"/>
        <v>15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36</v>
      </c>
      <c r="E30" s="2">
        <f>'48 Hours - EB  (volume &amp; class)'!E30+'48 Hours - WB  (volume &amp; class)'!E30</f>
        <v>6</v>
      </c>
      <c r="F30" s="2">
        <f>'48 Hours - EB  (volume &amp; class)'!F30+'48 Hours - WB  (volume &amp; class)'!F30</f>
        <v>2</v>
      </c>
      <c r="G30" s="2">
        <f>'48 Hours - EB  (volume &amp; class)'!G30+'48 Hours - WB  (volume &amp; class)'!G30</f>
        <v>1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1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46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22</v>
      </c>
      <c r="E31" s="2">
        <f>'48 Hours - EB  (volume &amp; class)'!E31+'48 Hours - WB  (volume &amp; class)'!E31</f>
        <v>5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2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2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39">
        <f t="shared" si="1"/>
        <v>31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17</v>
      </c>
      <c r="E32" s="2">
        <f>'48 Hours - EB  (volume &amp; class)'!E32+'48 Hours - WB  (volume &amp; class)'!E32</f>
        <v>9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2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28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18</v>
      </c>
      <c r="E33" s="2">
        <f>'48 Hours - EB  (volume &amp; class)'!E33+'48 Hours - WB  (volume &amp; class)'!E33</f>
        <v>8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27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31</v>
      </c>
      <c r="E34" s="2">
        <f>'48 Hours - EB  (volume &amp; class)'!E34+'48 Hours - WB  (volume &amp; class)'!E34</f>
        <v>14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2</v>
      </c>
      <c r="Q34" s="39">
        <f t="shared" si="1"/>
        <v>47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40</v>
      </c>
      <c r="E35" s="2">
        <f>'48 Hours - EB  (volume &amp; class)'!E35+'48 Hours - WB  (volume &amp; class)'!E35</f>
        <v>3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39">
        <f t="shared" si="1"/>
        <v>43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24</v>
      </c>
      <c r="E36" s="2">
        <f>'48 Hours - EB  (volume &amp; class)'!E36+'48 Hours - WB  (volume &amp; class)'!E36</f>
        <v>9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39">
        <f t="shared" si="1"/>
        <v>33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33</v>
      </c>
      <c r="E37" s="2">
        <f>'48 Hours - EB  (volume &amp; class)'!E37+'48 Hours - WB  (volume &amp; class)'!E37</f>
        <v>3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3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1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40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38</v>
      </c>
      <c r="E38" s="2">
        <f>'48 Hours - EB  (volume &amp; class)'!E38+'48 Hours - WB  (volume &amp; class)'!E38</f>
        <v>7</v>
      </c>
      <c r="F38" s="2">
        <f>'48 Hours - EB  (volume &amp; class)'!F38+'48 Hours - WB  (volume &amp; class)'!F38</f>
        <v>2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1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48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52</v>
      </c>
      <c r="E39" s="2">
        <f>'48 Hours - EB  (volume &amp; class)'!E39+'48 Hours - WB  (volume &amp; class)'!E39</f>
        <v>17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1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70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58</v>
      </c>
      <c r="E40" s="2">
        <f>'48 Hours - EB  (volume &amp; class)'!E40+'48 Hours - WB  (volume &amp; class)'!E40</f>
        <v>14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1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2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75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25</v>
      </c>
      <c r="E41" s="2">
        <f>'48 Hours - EB  (volume &amp; class)'!E41+'48 Hours - WB  (volume &amp; class)'!E41</f>
        <v>5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1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1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39">
        <f t="shared" si="1"/>
        <v>32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24</v>
      </c>
      <c r="E42" s="2">
        <f>'48 Hours - EB  (volume &amp; class)'!E42+'48 Hours - WB  (volume &amp; class)'!E42</f>
        <v>4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1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39">
        <f t="shared" si="1"/>
        <v>29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25</v>
      </c>
      <c r="E43" s="2">
        <f>'48 Hours - EB  (volume &amp; class)'!E43+'48 Hours - WB  (volume &amp; class)'!E43</f>
        <v>2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27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7</v>
      </c>
      <c r="E44" s="2">
        <f>'48 Hours - EB  (volume &amp; class)'!E44+'48 Hours - WB  (volume &amp; class)'!E44</f>
        <v>0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7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9</v>
      </c>
      <c r="E45" s="2">
        <f>'48 Hours - EB  (volume &amp; class)'!E45+'48 Hours - WB  (volume &amp; class)'!E45</f>
        <v>0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9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5</v>
      </c>
      <c r="E46" s="2">
        <f>'48 Hours - EB  (volume &amp; class)'!E46+'48 Hours - WB  (volume &amp; class)'!E46</f>
        <v>1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6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2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2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2</v>
      </c>
      <c r="E48" s="2">
        <f>'48 Hours - EB  (volume &amp; class)'!E48+'48 Hours - WB  (volume &amp; class)'!E48</f>
        <v>2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4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1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1</v>
      </c>
      <c r="E50" s="2">
        <f>'48 Hours - EB  (volume &amp; class)'!E50+'48 Hours - WB  (volume &amp; class)'!E50</f>
        <v>1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2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</v>
      </c>
      <c r="E51" s="2">
        <f>'48 Hours - EB  (volume &amp; class)'!E51+'48 Hours - WB  (volume &amp; class)'!E51</f>
        <v>1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2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5</v>
      </c>
      <c r="E52" s="2">
        <f>'48 Hours - EB  (volume &amp; class)'!E52+'48 Hours - WB  (volume &amp; class)'!E52</f>
        <v>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1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39">
        <f t="shared" si="1"/>
        <v>6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14</v>
      </c>
      <c r="E53" s="2">
        <f>'48 Hours - EB  (volume &amp; class)'!E53+'48 Hours - WB  (volume &amp; class)'!E53</f>
        <v>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1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39">
        <f t="shared" si="1"/>
        <v>15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36</v>
      </c>
      <c r="E54" s="2">
        <f>'48 Hours - EB  (volume &amp; class)'!E54+'48 Hours - WB  (volume &amp; class)'!E54</f>
        <v>5</v>
      </c>
      <c r="F54" s="2">
        <f>'48 Hours - EB  (volume &amp; class)'!F54+'48 Hours - WB  (volume &amp; class)'!F54</f>
        <v>2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1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45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15</v>
      </c>
      <c r="E55" s="2">
        <f>'48 Hours - EB  (volume &amp; class)'!E55+'48 Hours - WB  (volume &amp; class)'!E55</f>
        <v>5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21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36</v>
      </c>
      <c r="E56" s="2">
        <f>'48 Hours - EB  (volume &amp; class)'!E56+'48 Hours - WB  (volume &amp; class)'!E56</f>
        <v>8</v>
      </c>
      <c r="F56" s="2">
        <f>'48 Hours - EB  (volume &amp; class)'!F56+'48 Hours - WB  (volume &amp; class)'!F56</f>
        <v>1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1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46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26</v>
      </c>
      <c r="E57" s="2">
        <f>'48 Hours - EB  (volume &amp; class)'!E57+'48 Hours - WB  (volume &amp; class)'!E57</f>
        <v>7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1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35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32</v>
      </c>
      <c r="E58" s="2">
        <f>'48 Hours - EB  (volume &amp; class)'!E58+'48 Hours - WB  (volume &amp; class)'!E58</f>
        <v>6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38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27</v>
      </c>
      <c r="E59" s="4">
        <f>'48 Hours - EB  (volume &amp; class)'!E59+'48 Hours - WB  (volume &amp; class)'!E59</f>
        <v>4</v>
      </c>
      <c r="F59" s="4">
        <f>'48 Hours - EB  (volume &amp; class)'!F59+'48 Hours - WB  (volume &amp; class)'!F59</f>
        <v>0</v>
      </c>
      <c r="G59" s="4">
        <f>'48 Hours - EB  (volume &amp; class)'!G59+'48 Hours - WB  (volume &amp; class)'!G59</f>
        <v>5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0</v>
      </c>
      <c r="K59" s="4">
        <f>'48 Hours - EB  (volume &amp; class)'!K59+'48 Hours - WB  (volume &amp; class)'!K59</f>
        <v>1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1</v>
      </c>
      <c r="Q59" s="56">
        <f t="shared" si="1"/>
        <v>38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952</v>
      </c>
      <c r="E61" s="57">
        <f t="shared" si="3"/>
        <v>213</v>
      </c>
      <c r="F61" s="57">
        <f t="shared" si="3"/>
        <v>11</v>
      </c>
      <c r="G61" s="57">
        <f t="shared" si="3"/>
        <v>40</v>
      </c>
      <c r="H61" s="57">
        <f t="shared" si="3"/>
        <v>3</v>
      </c>
      <c r="I61" s="57">
        <f t="shared" si="3"/>
        <v>0</v>
      </c>
      <c r="J61" s="57">
        <f t="shared" si="3"/>
        <v>9</v>
      </c>
      <c r="K61" s="57">
        <f t="shared" si="3"/>
        <v>7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</v>
      </c>
      <c r="Q61" s="57">
        <f t="shared" si="3"/>
        <v>1239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0.76836158192090398</v>
      </c>
      <c r="E62" s="58">
        <f t="shared" si="4"/>
        <v>0.17191283292978207</v>
      </c>
      <c r="F62" s="58">
        <f t="shared" si="4"/>
        <v>8.8781275221953195E-3</v>
      </c>
      <c r="G62" s="58">
        <f t="shared" si="4"/>
        <v>3.2284100080710247E-2</v>
      </c>
      <c r="H62" s="58">
        <f t="shared" si="4"/>
        <v>2.4213075060532689E-3</v>
      </c>
      <c r="I62" s="58">
        <f t="shared" si="4"/>
        <v>0</v>
      </c>
      <c r="J62" s="58">
        <f t="shared" si="4"/>
        <v>7.2639225181598066E-3</v>
      </c>
      <c r="K62" s="58">
        <f t="shared" si="4"/>
        <v>5.6497175141242938E-3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3.2284100080710249E-3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454</v>
      </c>
      <c r="E64" s="57">
        <f t="shared" si="5"/>
        <v>112</v>
      </c>
      <c r="F64" s="57">
        <f t="shared" si="5"/>
        <v>6</v>
      </c>
      <c r="G64" s="57">
        <f t="shared" si="5"/>
        <v>24</v>
      </c>
      <c r="H64" s="57">
        <f t="shared" si="5"/>
        <v>1</v>
      </c>
      <c r="I64" s="57">
        <f t="shared" si="5"/>
        <v>0</v>
      </c>
      <c r="J64" s="57">
        <f t="shared" si="5"/>
        <v>5</v>
      </c>
      <c r="K64" s="57">
        <f t="shared" si="5"/>
        <v>3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3</v>
      </c>
      <c r="Q64" s="57">
        <f t="shared" si="5"/>
        <v>608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0.74671052631578949</v>
      </c>
      <c r="E65" s="58">
        <f t="shared" si="6"/>
        <v>0.18421052631578946</v>
      </c>
      <c r="F65" s="58">
        <f t="shared" si="6"/>
        <v>9.8684210526315784E-3</v>
      </c>
      <c r="G65" s="58">
        <f t="shared" si="6"/>
        <v>3.9473684210526314E-2</v>
      </c>
      <c r="H65" s="58">
        <f t="shared" si="6"/>
        <v>1.6447368421052631E-3</v>
      </c>
      <c r="I65" s="58">
        <f t="shared" si="6"/>
        <v>0</v>
      </c>
      <c r="J65" s="58">
        <f t="shared" si="6"/>
        <v>8.2236842105263153E-3</v>
      </c>
      <c r="K65" s="58">
        <f t="shared" si="6"/>
        <v>4.9342105263157892E-3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4.9342105263157892E-3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498</v>
      </c>
      <c r="E67" s="57">
        <f t="shared" si="7"/>
        <v>101</v>
      </c>
      <c r="F67" s="57">
        <f t="shared" si="7"/>
        <v>5</v>
      </c>
      <c r="G67" s="57">
        <f t="shared" si="7"/>
        <v>16</v>
      </c>
      <c r="H67" s="57">
        <f t="shared" si="7"/>
        <v>2</v>
      </c>
      <c r="I67" s="57">
        <f t="shared" si="7"/>
        <v>0</v>
      </c>
      <c r="J67" s="57">
        <f t="shared" si="7"/>
        <v>4</v>
      </c>
      <c r="K67" s="57">
        <f t="shared" si="7"/>
        <v>4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</v>
      </c>
      <c r="Q67" s="57">
        <f t="shared" si="7"/>
        <v>631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0.78922345483359746</v>
      </c>
      <c r="E68" s="58">
        <f t="shared" si="8"/>
        <v>0.16006339144215531</v>
      </c>
      <c r="F68" s="58">
        <f t="shared" si="8"/>
        <v>7.9239302694136295E-3</v>
      </c>
      <c r="G68" s="58">
        <f t="shared" si="8"/>
        <v>2.5356576862123614E-2</v>
      </c>
      <c r="H68" s="58">
        <f t="shared" si="8"/>
        <v>3.1695721077654518E-3</v>
      </c>
      <c r="I68" s="58">
        <f t="shared" si="8"/>
        <v>0</v>
      </c>
      <c r="J68" s="58">
        <f t="shared" si="8"/>
        <v>6.3391442155309036E-3</v>
      </c>
      <c r="K68" s="58">
        <f t="shared" si="8"/>
        <v>6.3391442155309036E-3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1.5847860538827259E-3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476</v>
      </c>
      <c r="E70" s="57">
        <f t="shared" si="9"/>
        <v>106.5</v>
      </c>
      <c r="F70" s="57">
        <f t="shared" si="9"/>
        <v>5.5</v>
      </c>
      <c r="G70" s="57">
        <f t="shared" si="9"/>
        <v>20</v>
      </c>
      <c r="H70" s="57">
        <f t="shared" si="9"/>
        <v>1.5</v>
      </c>
      <c r="I70" s="57">
        <f t="shared" si="9"/>
        <v>0</v>
      </c>
      <c r="J70" s="57">
        <f t="shared" si="9"/>
        <v>4.5</v>
      </c>
      <c r="K70" s="57">
        <f t="shared" si="9"/>
        <v>3.5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</v>
      </c>
      <c r="Q70" s="57">
        <f t="shared" si="9"/>
        <v>619.5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0.76836158192090398</v>
      </c>
      <c r="E71" s="58">
        <f t="shared" si="10"/>
        <v>0.17191283292978207</v>
      </c>
      <c r="F71" s="58">
        <f t="shared" si="10"/>
        <v>8.8781275221953195E-3</v>
      </c>
      <c r="G71" s="58">
        <f t="shared" si="10"/>
        <v>3.2284100080710247E-2</v>
      </c>
      <c r="H71" s="58">
        <f t="shared" si="10"/>
        <v>2.4213075060532689E-3</v>
      </c>
      <c r="I71" s="58">
        <f t="shared" si="10"/>
        <v>0</v>
      </c>
      <c r="J71" s="58">
        <f t="shared" si="10"/>
        <v>7.2639225181598066E-3</v>
      </c>
      <c r="K71" s="58">
        <f t="shared" si="10"/>
        <v>5.6497175141242938E-3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3.2284100080710249E-3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>
      <selection activeCell="E71" sqref="E71:H71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1052-2356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#728871X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1932 (Anson Avenue)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0.54166666666666663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'48 Hours - EB  FHWA Classes'!E12+'48 Hours - WB  FHWA Classes'!E12</f>
        <v>36</v>
      </c>
      <c r="F12" s="2">
        <f>'48 Hours - EB  FHWA Classes'!F12+'48 Hours - WB  FHWA Classes'!F12</f>
        <v>2</v>
      </c>
      <c r="G12" s="2">
        <f>'48 Hours - EB  FHWA Classes'!G12+'48 Hours - WB  FHWA Classes'!G12</f>
        <v>1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39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'48 Hours - EB  FHWA Classes'!E13+'48 Hours - WB  FHWA Classes'!E13</f>
        <v>42</v>
      </c>
      <c r="F13" s="2">
        <f>'48 Hours - EB  FHWA Classes'!F13+'48 Hours - WB  FHWA Classes'!F13</f>
        <v>2</v>
      </c>
      <c r="G13" s="2">
        <f>'48 Hours - EB  FHWA Classes'!G13+'48 Hours - WB  FHWA Classes'!G13</f>
        <v>1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45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'48 Hours - EB  FHWA Classes'!E14+'48 Hours - WB  FHWA Classes'!E14</f>
        <v>48</v>
      </c>
      <c r="F14" s="2">
        <f>'48 Hours - EB  FHWA Classes'!F14+'48 Hours - WB  FHWA Classes'!F14</f>
        <v>4</v>
      </c>
      <c r="G14" s="2">
        <f>'48 Hours - EB  FHWA Classes'!G14+'48 Hours - WB  FHWA Classes'!G14</f>
        <v>2</v>
      </c>
      <c r="H14" s="2">
        <f>'48 Hours - EB  FHWA Classes'!H14+'48 Hours - WB  FHWA Classes'!H14</f>
        <v>0</v>
      </c>
      <c r="I14" s="2">
        <f>'48 Hours - EB  FHWA Classes'!I14+'48 Hours - WB  FHWA Classes'!I14</f>
        <v>1</v>
      </c>
      <c r="J14" s="54">
        <f t="shared" si="1"/>
        <v>55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'48 Hours - EB  FHWA Classes'!E15+'48 Hours - WB  FHWA Classes'!E15</f>
        <v>48</v>
      </c>
      <c r="F15" s="2">
        <f>'48 Hours - EB  FHWA Classes'!F15+'48 Hours - WB  FHWA Classes'!F15</f>
        <v>3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54">
        <f t="shared" si="1"/>
        <v>51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'48 Hours - EB  FHWA Classes'!E16+'48 Hours - WB  FHWA Classes'!E16</f>
        <v>54</v>
      </c>
      <c r="F16" s="2">
        <f>'48 Hours - EB  FHWA Classes'!F16+'48 Hours - WB  FHWA Classes'!F16</f>
        <v>5</v>
      </c>
      <c r="G16" s="2">
        <f>'48 Hours - EB  FHWA Classes'!G16+'48 Hours - WB  FHWA Classes'!G16</f>
        <v>1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60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'48 Hours - EB  FHWA Classes'!E17+'48 Hours - WB  FHWA Classes'!E17</f>
        <v>27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54">
        <f t="shared" si="1"/>
        <v>27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'48 Hours - EB  FHWA Classes'!E18+'48 Hours - WB  FHWA Classes'!E18</f>
        <v>21</v>
      </c>
      <c r="F18" s="2">
        <f>'48 Hours - EB  FHWA Classes'!F18+'48 Hours - WB  FHWA Classes'!F18</f>
        <v>3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24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'48 Hours - EB  FHWA Classes'!E19+'48 Hours - WB  FHWA Classes'!E19</f>
        <v>24</v>
      </c>
      <c r="F19" s="2">
        <f>'48 Hours - EB  FHWA Classes'!F19+'48 Hours - WB  FHWA Classes'!F19</f>
        <v>1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25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'48 Hours - EB  FHWA Classes'!E20+'48 Hours - WB  FHWA Classes'!E20</f>
        <v>12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12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'48 Hours - EB  FHWA Classes'!E21+'48 Hours - WB  FHWA Classes'!E21</f>
        <v>7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7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'48 Hours - EB  FHWA Classes'!E22+'48 Hours - WB  FHWA Classes'!E22</f>
        <v>10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10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'48 Hours - EB  FHWA Classes'!E23+'48 Hours - WB  FHWA Classes'!E23</f>
        <v>1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1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'48 Hours - EB  FHWA Classes'!E24+'48 Hours - WB  FHWA Classes'!E24</f>
        <v>3</v>
      </c>
      <c r="F24" s="2">
        <f>'48 Hours - EB  FHWA Classes'!F24+'48 Hours - WB  FHWA Classes'!F24</f>
        <v>1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4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'48 Hours - EB  FHWA Classes'!E25+'48 Hours - WB  FHWA Classes'!E25</f>
        <v>0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'48 Hours - EB  FHWA Classes'!E26+'48 Hours - WB  FHWA Classes'!E26</f>
        <v>0</v>
      </c>
      <c r="F26" s="2">
        <f>'48 Hours - EB  FHWA Classes'!F26+'48 Hours - WB  FHWA Classes'!F26</f>
        <v>0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'48 Hours - EB  FHWA Classes'!E27+'48 Hours - WB  FHWA Classes'!E27</f>
        <v>5</v>
      </c>
      <c r="F27" s="2">
        <f>'48 Hours - EB  FHWA Classes'!F27+'48 Hours - WB  FHWA Classes'!F27</f>
        <v>0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5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'48 Hours - EB  FHWA Classes'!E28+'48 Hours - WB  FHWA Classes'!E28</f>
        <v>5</v>
      </c>
      <c r="F28" s="2">
        <f>'48 Hours - EB  FHWA Classes'!F28+'48 Hours - WB  FHWA Classes'!F28</f>
        <v>1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6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'48 Hours - EB  FHWA Classes'!E29+'48 Hours - WB  FHWA Classes'!E29</f>
        <v>14</v>
      </c>
      <c r="F29" s="2">
        <f>'48 Hours - EB  FHWA Classes'!F29+'48 Hours - WB  FHWA Classes'!F29</f>
        <v>1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54">
        <f t="shared" si="1"/>
        <v>15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'48 Hours - EB  FHWA Classes'!E30+'48 Hours - WB  FHWA Classes'!E30</f>
        <v>42</v>
      </c>
      <c r="F30" s="2">
        <f>'48 Hours - EB  FHWA Classes'!F30+'48 Hours - WB  FHWA Classes'!F30</f>
        <v>3</v>
      </c>
      <c r="G30" s="2">
        <f>'48 Hours - EB  FHWA Classes'!G30+'48 Hours - WB  FHWA Classes'!G30</f>
        <v>1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46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'48 Hours - EB  FHWA Classes'!E31+'48 Hours - WB  FHWA Classes'!E31</f>
        <v>27</v>
      </c>
      <c r="F31" s="2">
        <f>'48 Hours - EB  FHWA Classes'!F31+'48 Hours - WB  FHWA Classes'!F31</f>
        <v>2</v>
      </c>
      <c r="G31" s="2">
        <f>'48 Hours - EB  FHWA Classes'!G31+'48 Hours - WB  FHWA Classes'!G31</f>
        <v>2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54">
        <f t="shared" si="1"/>
        <v>31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'48 Hours - EB  FHWA Classes'!E32+'48 Hours - WB  FHWA Classes'!E32</f>
        <v>26</v>
      </c>
      <c r="F32" s="2">
        <f>'48 Hours - EB  FHWA Classes'!F32+'48 Hours - WB  FHWA Classes'!F32</f>
        <v>2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28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'48 Hours - EB  FHWA Classes'!E33+'48 Hours - WB  FHWA Classes'!E33</f>
        <v>26</v>
      </c>
      <c r="F33" s="2">
        <f>'48 Hours - EB  FHWA Classes'!F33+'48 Hours - WB  FHWA Classes'!F33</f>
        <v>1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27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'48 Hours - EB  FHWA Classes'!E34+'48 Hours - WB  FHWA Classes'!E34</f>
        <v>45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2</v>
      </c>
      <c r="J34" s="54">
        <f t="shared" si="1"/>
        <v>47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'48 Hours - EB  FHWA Classes'!E35+'48 Hours - WB  FHWA Classes'!E35</f>
        <v>43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54">
        <f t="shared" si="1"/>
        <v>43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'48 Hours - EB  FHWA Classes'!E36+'48 Hours - WB  FHWA Classes'!E36</f>
        <v>33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54">
        <f t="shared" si="1"/>
        <v>33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'48 Hours - EB  FHWA Classes'!E37+'48 Hours - WB  FHWA Classes'!E37</f>
        <v>36</v>
      </c>
      <c r="F37" s="2">
        <f>'48 Hours - EB  FHWA Classes'!F37+'48 Hours - WB  FHWA Classes'!F37</f>
        <v>3</v>
      </c>
      <c r="G37" s="2">
        <f>'48 Hours - EB  FHWA Classes'!G37+'48 Hours - WB  FHWA Classes'!G37</f>
        <v>1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40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'48 Hours - EB  FHWA Classes'!E38+'48 Hours - WB  FHWA Classes'!E38</f>
        <v>45</v>
      </c>
      <c r="F38" s="2">
        <f>'48 Hours - EB  FHWA Classes'!F38+'48 Hours - WB  FHWA Classes'!F38</f>
        <v>3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48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'48 Hours - EB  FHWA Classes'!E39+'48 Hours - WB  FHWA Classes'!E39</f>
        <v>69</v>
      </c>
      <c r="F39" s="2">
        <f>'48 Hours - EB  FHWA Classes'!F39+'48 Hours - WB  FHWA Classes'!F39</f>
        <v>1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70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'48 Hours - EB  FHWA Classes'!E40+'48 Hours - WB  FHWA Classes'!E40</f>
        <v>72</v>
      </c>
      <c r="F40" s="2">
        <f>'48 Hours - EB  FHWA Classes'!F40+'48 Hours - WB  FHWA Classes'!F40</f>
        <v>1</v>
      </c>
      <c r="G40" s="2">
        <f>'48 Hours - EB  FHWA Classes'!G40+'48 Hours - WB  FHWA Classes'!G40</f>
        <v>2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75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'48 Hours - EB  FHWA Classes'!E41+'48 Hours - WB  FHWA Classes'!E41</f>
        <v>30</v>
      </c>
      <c r="F41" s="2">
        <f>'48 Hours - EB  FHWA Classes'!F41+'48 Hours - WB  FHWA Classes'!F41</f>
        <v>1</v>
      </c>
      <c r="G41" s="2">
        <f>'48 Hours - EB  FHWA Classes'!G41+'48 Hours - WB  FHWA Classes'!G41</f>
        <v>1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54">
        <f t="shared" si="1"/>
        <v>32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'48 Hours - EB  FHWA Classes'!E42+'48 Hours - WB  FHWA Classes'!E42</f>
        <v>28</v>
      </c>
      <c r="F42" s="2">
        <f>'48 Hours - EB  FHWA Classes'!F42+'48 Hours - WB  FHWA Classes'!F42</f>
        <v>1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54">
        <f t="shared" si="1"/>
        <v>29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'48 Hours - EB  FHWA Classes'!E43+'48 Hours - WB  FHWA Classes'!E43</f>
        <v>27</v>
      </c>
      <c r="F43" s="2">
        <f>'48 Hours - EB  FHWA Classes'!F43+'48 Hours - WB  FHWA Classes'!F43</f>
        <v>0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27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'48 Hours - EB  FHWA Classes'!E44+'48 Hours - WB  FHWA Classes'!E44</f>
        <v>7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7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'48 Hours - EB  FHWA Classes'!E45+'48 Hours - WB  FHWA Classes'!E45</f>
        <v>9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9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'48 Hours - EB  FHWA Classes'!E46+'48 Hours - WB  FHWA Classes'!E46</f>
        <v>6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6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'48 Hours - EB  FHWA Classes'!E47+'48 Hours - WB  FHWA Classes'!E47</f>
        <v>2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2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'48 Hours - EB  FHWA Classes'!E48+'48 Hours - WB  FHWA Classes'!E48</f>
        <v>4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4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'48 Hours - EB  FHWA Classes'!E49+'48 Hours - WB  FHWA Classes'!E49</f>
        <v>1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1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'48 Hours - EB  FHWA Classes'!E50+'48 Hours - WB  FHWA Classes'!E50</f>
        <v>2</v>
      </c>
      <c r="F50" s="2">
        <f>'48 Hours - EB  FHWA Classes'!F50+'48 Hours - WB  FHWA Classes'!F50</f>
        <v>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2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'48 Hours - EB  FHWA Classes'!E51+'48 Hours - WB  FHWA Classes'!E51</f>
        <v>2</v>
      </c>
      <c r="F51" s="2">
        <f>'48 Hours - EB  FHWA Classes'!F51+'48 Hours - WB  FHWA Classes'!F51</f>
        <v>0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2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'48 Hours - EB  FHWA Classes'!E52+'48 Hours - WB  FHWA Classes'!E52</f>
        <v>5</v>
      </c>
      <c r="F52" s="2">
        <f>'48 Hours - EB  FHWA Classes'!F52+'48 Hours - WB  FHWA Classes'!F52</f>
        <v>1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54">
        <f t="shared" si="1"/>
        <v>6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'48 Hours - EB  FHWA Classes'!E53+'48 Hours - WB  FHWA Classes'!E53</f>
        <v>14</v>
      </c>
      <c r="F53" s="2">
        <f>'48 Hours - EB  FHWA Classes'!F53+'48 Hours - WB  FHWA Classes'!F53</f>
        <v>1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54">
        <f t="shared" si="1"/>
        <v>15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'48 Hours - EB  FHWA Classes'!E54+'48 Hours - WB  FHWA Classes'!E54</f>
        <v>41</v>
      </c>
      <c r="F54" s="2">
        <f>'48 Hours - EB  FHWA Classes'!F54+'48 Hours - WB  FHWA Classes'!F54</f>
        <v>3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45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'48 Hours - EB  FHWA Classes'!E55+'48 Hours - WB  FHWA Classes'!E55</f>
        <v>20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21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'48 Hours - EB  FHWA Classes'!E56+'48 Hours - WB  FHWA Classes'!E56</f>
        <v>44</v>
      </c>
      <c r="F56" s="2">
        <f>'48 Hours - EB  FHWA Classes'!F56+'48 Hours - WB  FHWA Classes'!F56</f>
        <v>1</v>
      </c>
      <c r="G56" s="2">
        <f>'48 Hours - EB  FHWA Classes'!G56+'48 Hours - WB  FHWA Classes'!G56</f>
        <v>1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46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'48 Hours - EB  FHWA Classes'!E57+'48 Hours - WB  FHWA Classes'!E57</f>
        <v>33</v>
      </c>
      <c r="F57" s="2">
        <f>'48 Hours - EB  FHWA Classes'!F57+'48 Hours - WB  FHWA Classes'!F57</f>
        <v>1</v>
      </c>
      <c r="G57" s="2">
        <f>'48 Hours - EB  FHWA Classes'!G57+'48 Hours - WB  FHWA Classes'!G57</f>
        <v>1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35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'48 Hours - EB  FHWA Classes'!E58+'48 Hours - WB  FHWA Classes'!E58</f>
        <v>38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38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'48 Hours - EB  FHWA Classes'!E59+'48 Hours - WB  FHWA Classes'!E59</f>
        <v>31</v>
      </c>
      <c r="F59" s="4">
        <f>'48 Hours - EB  FHWA Classes'!F59+'48 Hours - WB  FHWA Classes'!F59</f>
        <v>5</v>
      </c>
      <c r="G59" s="4">
        <f>'48 Hours - EB  FHWA Classes'!G59+'48 Hours - WB  FHWA Classes'!G59</f>
        <v>1</v>
      </c>
      <c r="H59" s="4">
        <f>'48 Hours - EB  FHWA Classes'!H59+'48 Hours - WB  FHWA Classes'!H59</f>
        <v>0</v>
      </c>
      <c r="I59" s="4">
        <f>'48 Hours - EB  FHWA Classes'!I59+'48 Hours - WB  FHWA Classes'!I59</f>
        <v>1</v>
      </c>
      <c r="J59" s="55">
        <f t="shared" si="1"/>
        <v>38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1165</v>
      </c>
      <c r="F61" s="57">
        <f t="shared" ref="F61:J61" si="3">SUM(F12:F59)</f>
        <v>54</v>
      </c>
      <c r="G61" s="57">
        <f t="shared" si="3"/>
        <v>16</v>
      </c>
      <c r="H61" s="57">
        <f t="shared" si="3"/>
        <v>0</v>
      </c>
      <c r="I61" s="57">
        <f t="shared" si="3"/>
        <v>4</v>
      </c>
      <c r="J61" s="57">
        <f t="shared" si="3"/>
        <v>1239</v>
      </c>
    </row>
    <row r="62" spans="1:14" s="45" customFormat="1" ht="15" x14ac:dyDescent="0.25">
      <c r="C62" s="95" t="s">
        <v>6</v>
      </c>
      <c r="D62" s="96"/>
      <c r="E62" s="58">
        <f>E61/$J$61</f>
        <v>0.94027441485068608</v>
      </c>
      <c r="F62" s="58">
        <f t="shared" ref="F62:I62" si="4">F61/$J$61</f>
        <v>4.3583535108958835E-2</v>
      </c>
      <c r="G62" s="58">
        <f t="shared" si="4"/>
        <v>1.29136400322841E-2</v>
      </c>
      <c r="H62" s="58">
        <f t="shared" si="4"/>
        <v>0</v>
      </c>
      <c r="I62" s="58">
        <f t="shared" si="4"/>
        <v>3.2284100080710249E-3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566</v>
      </c>
      <c r="F64" s="57">
        <f t="shared" ref="F64:I64" si="5">SUM(F12:F35)</f>
        <v>31</v>
      </c>
      <c r="G64" s="57">
        <f t="shared" si="5"/>
        <v>8</v>
      </c>
      <c r="H64" s="57">
        <f t="shared" si="5"/>
        <v>0</v>
      </c>
      <c r="I64" s="57">
        <f t="shared" si="5"/>
        <v>3</v>
      </c>
      <c r="J64" s="57">
        <f>SUM(J12:J35)</f>
        <v>608</v>
      </c>
    </row>
    <row r="65" spans="3:10" s="45" customFormat="1" ht="15" x14ac:dyDescent="0.25">
      <c r="C65" s="95" t="s">
        <v>6</v>
      </c>
      <c r="D65" s="96"/>
      <c r="E65" s="58">
        <f>E64/$J$64</f>
        <v>0.93092105263157898</v>
      </c>
      <c r="F65" s="58">
        <f t="shared" ref="F65:I65" si="6">F64/$J$64</f>
        <v>5.0986842105263157E-2</v>
      </c>
      <c r="G65" s="58">
        <f t="shared" si="6"/>
        <v>1.3157894736842105E-2</v>
      </c>
      <c r="H65" s="58">
        <f t="shared" si="6"/>
        <v>0</v>
      </c>
      <c r="I65" s="58">
        <f t="shared" si="6"/>
        <v>4.9342105263157892E-3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599</v>
      </c>
      <c r="F67" s="57">
        <f t="shared" ref="F67:J67" si="7">SUM(F36:F59)</f>
        <v>23</v>
      </c>
      <c r="G67" s="57">
        <f t="shared" si="7"/>
        <v>8</v>
      </c>
      <c r="H67" s="57">
        <f t="shared" si="7"/>
        <v>0</v>
      </c>
      <c r="I67" s="57">
        <f t="shared" si="7"/>
        <v>1</v>
      </c>
      <c r="J67" s="57">
        <f t="shared" si="7"/>
        <v>631</v>
      </c>
    </row>
    <row r="68" spans="3:10" s="45" customFormat="1" ht="15" x14ac:dyDescent="0.25">
      <c r="C68" s="95" t="s">
        <v>6</v>
      </c>
      <c r="D68" s="96"/>
      <c r="E68" s="58">
        <f>E67/$J$67</f>
        <v>0.94928684627575277</v>
      </c>
      <c r="F68" s="58">
        <f t="shared" ref="F68:I68" si="8">F67/$J$67</f>
        <v>3.6450079239302692E-2</v>
      </c>
      <c r="G68" s="58">
        <f t="shared" si="8"/>
        <v>1.2678288431061807E-2</v>
      </c>
      <c r="H68" s="58">
        <f t="shared" si="8"/>
        <v>0</v>
      </c>
      <c r="I68" s="58">
        <f t="shared" si="8"/>
        <v>1.5847860538827259E-3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582.5</v>
      </c>
      <c r="F70" s="57">
        <f t="shared" ref="F70:J70" si="9">F61/2</f>
        <v>27</v>
      </c>
      <c r="G70" s="57">
        <f t="shared" si="9"/>
        <v>8</v>
      </c>
      <c r="H70" s="57">
        <f t="shared" si="9"/>
        <v>0</v>
      </c>
      <c r="I70" s="57">
        <f t="shared" si="9"/>
        <v>2</v>
      </c>
      <c r="J70" s="57">
        <f t="shared" si="9"/>
        <v>619.5</v>
      </c>
    </row>
    <row r="71" spans="3:10" s="45" customFormat="1" ht="15" x14ac:dyDescent="0.25">
      <c r="C71" s="95" t="s">
        <v>6</v>
      </c>
      <c r="D71" s="96"/>
      <c r="E71" s="58">
        <f>E70/$J$70</f>
        <v>0.94027441485068608</v>
      </c>
      <c r="F71" s="58">
        <f t="shared" ref="F71:I71" si="10">F70/$J$70</f>
        <v>4.3583535108958835E-2</v>
      </c>
      <c r="G71" s="58">
        <f t="shared" si="10"/>
        <v>1.29136400322841E-2</v>
      </c>
      <c r="H71" s="58">
        <f t="shared" si="10"/>
        <v>0</v>
      </c>
      <c r="I71" s="58">
        <f t="shared" si="10"/>
        <v>3.2284100080710249E-3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2019-03-12T21:30:09Z</dcterms:modified>
</cp:coreProperties>
</file>